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Casa de Bolsa/SIV/06 JUNIO/"/>
    </mc:Choice>
  </mc:AlternateContent>
  <xr:revisionPtr revIDLastSave="0" documentId="13_ncr:201_{592D955C-15F8-4D50-9068-696B3AC7B1A3}" xr6:coauthVersionLast="47" xr6:coauthVersionMax="47" xr10:uidLastSave="{00000000-0000-0000-0000-000000000000}"/>
  <bookViews>
    <workbookView xWindow="-108" yWindow="-108" windowWidth="23256" windowHeight="13896" tabRatio="594" activeTab="1"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12 Cartera Propia AFS" sheetId="35" state="hidden" r:id="rId7"/>
    <sheet name="12 Cartera Propia" sheetId="34" state="hidden" r:id="rId8"/>
    <sheet name="Notas 1 a Nota 4" sheetId="10" r:id="rId9"/>
    <sheet name="Nota 5 - Inc. 5.a a 5.d" sheetId="24" r:id="rId10"/>
    <sheet name="Nota 5 - Inc. 5.e" sheetId="12" r:id="rId11"/>
    <sheet name="Nota 5 - Inc. 5.f a 5.t" sheetId="13" r:id="rId12"/>
    <sheet name="Control de Activos " sheetId="36" state="hidden" r:id="rId13"/>
    <sheet name="Auxiliares" sheetId="39" state="hidden" r:id="rId14"/>
    <sheet name="Intereses 2023" sheetId="37" state="hidden" r:id="rId15"/>
    <sheet name="Intereses 2024" sheetId="38" state="hidden" r:id="rId16"/>
    <sheet name="Nota 6 a Nota 11" sheetId="14" r:id="rId17"/>
  </sheets>
  <externalReferences>
    <externalReference r:id="rId18"/>
    <externalReference r:id="rId19"/>
  </externalReferences>
  <definedNames>
    <definedName name="\a" localSheetId="9">#REF!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12" hidden="1">'Control de Activos '!$B$1:$E$17</definedName>
    <definedName name="_xlnm._FilterDatabase" localSheetId="9" hidden="1">'Nota 5 - Inc. 5.a a 5.d'!$B$104:$D$129</definedName>
    <definedName name="_xlnm._FilterDatabase" localSheetId="10" hidden="1">'Nota 5 - Inc. 5.e'!$C$16:$K$71</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Resultados'!$A$1:$G$87</definedName>
    <definedName name="_xlnm.Print_Area" localSheetId="9">'Nota 5 - Inc. 5.a a 5.d'!$A$1:$I$143</definedName>
    <definedName name="_xlnm.Print_Area" localSheetId="10">'Nota 5 - Inc. 5.e'!$B$1:$J$169</definedName>
    <definedName name="_xlnm.Print_Area" localSheetId="11">'Nota 5 - Inc. 5.f a 5.t'!$A$1:$I$328</definedName>
    <definedName name="_xlnm.Print_Area" localSheetId="16">'Nota 6 a Nota 11'!$A$1:$I$40</definedName>
    <definedName name="_xlnm.Print_Area" localSheetId="8">'Notas 1 a Nota 4'!$A$4:$L$108</definedName>
    <definedName name="_xlnm.Print_Area" localSheetId="5">'Variación Patrimonio Neto'!$B$4:$I$33</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9"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9"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9"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9"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9">'Nota 5 - Inc. 5.a a 5.d'!$B$20</definedName>
    <definedName name="OLE_LINK1" localSheetId="10">'Nota 5 - Inc. 5.e'!#REF!</definedName>
    <definedName name="OLE_LINK1" localSheetId="11">'Nota 5 - Inc. 5.f a 5.t'!#REF!</definedName>
    <definedName name="OLE_LINK1" localSheetId="16">'Nota 6 a Nota 11'!#REF!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9"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9"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Resultados'!$A$1:$G$87</definedName>
    <definedName name="Z_599159CD_1620_491F_A2F6_FFBFC633DFF1_.wvu.PrintArea" localSheetId="4" hidden="1">'Flujo de Efectivo'!$A$1:$F$49</definedName>
    <definedName name="Z_599159CD_1620_491F_A2F6_FFBFC633DFF1_.wvu.PrintArea" localSheetId="9" hidden="1">'Nota 5 - Inc. 5.a a 5.d'!$A$1:$I$143</definedName>
    <definedName name="Z_599159CD_1620_491F_A2F6_FFBFC633DFF1_.wvu.PrintArea" localSheetId="10" hidden="1">'Nota 5 - Inc. 5.e'!$B$1:$J$169</definedName>
    <definedName name="Z_599159CD_1620_491F_A2F6_FFBFC633DFF1_.wvu.PrintArea" localSheetId="11" hidden="1">'Nota 5 - Inc. 5.f a 5.t'!$A$1:$I$328</definedName>
    <definedName name="Z_599159CD_1620_491F_A2F6_FFBFC633DFF1_.wvu.PrintArea" localSheetId="16" hidden="1">'Nota 6 a Nota 11'!$A$1:$I$40</definedName>
    <definedName name="Z_599159CD_1620_491F_A2F6_FFBFC633DFF1_.wvu.PrintArea" localSheetId="8" hidden="1">'Notas 1 a Nota 4'!$A$4:$L$108</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Resultados'!$A$1:$G$87</definedName>
    <definedName name="Z_7F8679DA_D059_4901_ACAC_85DFCE49504A_.wvu.PrintArea" localSheetId="4" hidden="1">'Flujo de Efectivo'!$A$1:$F$49</definedName>
    <definedName name="Z_7F8679DA_D059_4901_ACAC_85DFCE49504A_.wvu.PrintArea" localSheetId="9" hidden="1">'Nota 5 - Inc. 5.a a 5.d'!$A$1:$I$143</definedName>
    <definedName name="Z_7F8679DA_D059_4901_ACAC_85DFCE49504A_.wvu.PrintArea" localSheetId="10" hidden="1">'Nota 5 - Inc. 5.e'!$B$1:$J$169</definedName>
    <definedName name="Z_7F8679DA_D059_4901_ACAC_85DFCE49504A_.wvu.PrintArea" localSheetId="11" hidden="1">'Nota 5 - Inc. 5.f a 5.t'!$A$1:$I$328</definedName>
    <definedName name="Z_7F8679DA_D059_4901_ACAC_85DFCE49504A_.wvu.PrintArea" localSheetId="16" hidden="1">'Nota 6 a Nota 11'!$A$1:$I$40</definedName>
    <definedName name="Z_7F8679DA_D059_4901_ACAC_85DFCE49504A_.wvu.PrintArea" localSheetId="8" hidden="1">'Notas 1 a Nota 4'!$A$4:$L$108</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Resultados'!$A$1:$G$87</definedName>
    <definedName name="Z_970CBB53_F4B3_462F_AEFE_2BC403F5F0AD_.wvu.PrintArea" localSheetId="4" hidden="1">'Flujo de Efectivo'!$A$1:$F$49</definedName>
    <definedName name="Z_970CBB53_F4B3_462F_AEFE_2BC403F5F0AD_.wvu.PrintArea" localSheetId="9" hidden="1">'Nota 5 - Inc. 5.a a 5.d'!$A$1:$I$143</definedName>
    <definedName name="Z_970CBB53_F4B3_462F_AEFE_2BC403F5F0AD_.wvu.PrintArea" localSheetId="10" hidden="1">'Nota 5 - Inc. 5.e'!$B$1:$J$169</definedName>
    <definedName name="Z_970CBB53_F4B3_462F_AEFE_2BC403F5F0AD_.wvu.PrintArea" localSheetId="11" hidden="1">'Nota 5 - Inc. 5.f a 5.t'!$A$1:$I$328</definedName>
    <definedName name="Z_970CBB53_F4B3_462F_AEFE_2BC403F5F0AD_.wvu.PrintArea" localSheetId="16" hidden="1">'Nota 6 a Nota 11'!$A$1:$I$40</definedName>
    <definedName name="Z_970CBB53_F4B3_462F_AEFE_2BC403F5F0AD_.wvu.PrintArea" localSheetId="8" hidden="1">'Notas 1 a Nota 4'!$A$5:$L$108</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34" l="1"/>
  <c r="N22" i="34" s="1"/>
  <c r="L60" i="34" l="1"/>
  <c r="M93" i="34" l="1"/>
  <c r="M92" i="34"/>
  <c r="M91" i="34"/>
  <c r="M90" i="34"/>
  <c r="M89" i="34"/>
  <c r="M88" i="34"/>
  <c r="L102" i="34"/>
  <c r="L105" i="34" s="1"/>
  <c r="K102" i="34"/>
  <c r="K105" i="34" s="1"/>
  <c r="J102" i="34"/>
  <c r="J105" i="34" s="1"/>
  <c r="I102" i="34"/>
  <c r="I105" i="34" s="1"/>
  <c r="H102" i="34"/>
  <c r="H105" i="34" s="1"/>
  <c r="M101" i="34"/>
  <c r="O101" i="34" s="1"/>
  <c r="O102" i="34" s="1"/>
  <c r="O105" i="34" s="1"/>
  <c r="O94" i="34"/>
  <c r="O97" i="34" s="1"/>
  <c r="N94" i="34"/>
  <c r="N97" i="34" s="1"/>
  <c r="L94" i="34"/>
  <c r="L97" i="34" s="1"/>
  <c r="K94" i="34"/>
  <c r="K97" i="34" s="1"/>
  <c r="J94" i="34"/>
  <c r="J97" i="34" s="1"/>
  <c r="I94" i="34"/>
  <c r="I97" i="34" s="1"/>
  <c r="H94" i="34"/>
  <c r="H97" i="34" s="1"/>
  <c r="K81" i="34"/>
  <c r="J81" i="34"/>
  <c r="I81" i="34"/>
  <c r="H81" i="34"/>
  <c r="G81" i="34"/>
  <c r="M80" i="34"/>
  <c r="L80" i="34"/>
  <c r="M79" i="34"/>
  <c r="L79" i="34"/>
  <c r="K75" i="34"/>
  <c r="J75" i="34"/>
  <c r="I75" i="34"/>
  <c r="H75" i="34"/>
  <c r="G75" i="34"/>
  <c r="M74" i="34"/>
  <c r="L74" i="34"/>
  <c r="M73" i="34"/>
  <c r="L73" i="34"/>
  <c r="K69" i="34"/>
  <c r="J69" i="34"/>
  <c r="J85" i="34" s="1"/>
  <c r="I69" i="34"/>
  <c r="H69" i="34"/>
  <c r="G69" i="34"/>
  <c r="M68" i="34"/>
  <c r="L68" i="34"/>
  <c r="K61" i="34"/>
  <c r="J61" i="34"/>
  <c r="I61" i="34"/>
  <c r="H61" i="34"/>
  <c r="G61" i="34"/>
  <c r="N60" i="34"/>
  <c r="L59" i="34"/>
  <c r="N59" i="34" s="1"/>
  <c r="L58" i="34"/>
  <c r="N58" i="34" s="1"/>
  <c r="L57" i="34"/>
  <c r="N57" i="34" s="1"/>
  <c r="L56" i="34"/>
  <c r="N56" i="34" s="1"/>
  <c r="L55" i="34"/>
  <c r="N55" i="34" s="1"/>
  <c r="L54" i="34"/>
  <c r="N54" i="34" s="1"/>
  <c r="L53" i="34"/>
  <c r="N53" i="34" s="1"/>
  <c r="L52" i="34"/>
  <c r="N52" i="34" s="1"/>
  <c r="L51" i="34"/>
  <c r="N51" i="34" s="1"/>
  <c r="L50" i="34"/>
  <c r="N50" i="34" s="1"/>
  <c r="L49" i="34"/>
  <c r="N49" i="34" s="1"/>
  <c r="L48" i="34"/>
  <c r="N48" i="34" s="1"/>
  <c r="L47" i="34"/>
  <c r="N47" i="34" s="1"/>
  <c r="L46" i="34"/>
  <c r="N46" i="34" s="1"/>
  <c r="L45" i="34"/>
  <c r="N45" i="34" s="1"/>
  <c r="L44" i="34"/>
  <c r="N44" i="34" s="1"/>
  <c r="L43" i="34"/>
  <c r="N43" i="34" s="1"/>
  <c r="L42" i="34"/>
  <c r="N42" i="34" s="1"/>
  <c r="L41" i="34"/>
  <c r="N41" i="34" s="1"/>
  <c r="L40" i="34"/>
  <c r="N40" i="34" s="1"/>
  <c r="L39" i="34"/>
  <c r="N39" i="34" s="1"/>
  <c r="L38" i="34"/>
  <c r="N38" i="34" s="1"/>
  <c r="L37" i="34"/>
  <c r="N37" i="34" s="1"/>
  <c r="L36" i="34"/>
  <c r="N36" i="34" s="1"/>
  <c r="L35" i="34"/>
  <c r="N35" i="34" s="1"/>
  <c r="L34" i="34"/>
  <c r="N34" i="34" s="1"/>
  <c r="L33" i="34"/>
  <c r="N33" i="34" s="1"/>
  <c r="L32" i="34"/>
  <c r="N32" i="34" s="1"/>
  <c r="L31" i="34"/>
  <c r="N31" i="34" s="1"/>
  <c r="L30" i="34"/>
  <c r="N30" i="34" s="1"/>
  <c r="L29" i="34"/>
  <c r="L28" i="34"/>
  <c r="L27" i="34"/>
  <c r="K23" i="34"/>
  <c r="J23" i="34"/>
  <c r="I23" i="34"/>
  <c r="H23" i="34"/>
  <c r="G23" i="34"/>
  <c r="L21" i="34"/>
  <c r="K17" i="34"/>
  <c r="J17" i="34"/>
  <c r="I17" i="34"/>
  <c r="H17" i="34"/>
  <c r="G17" i="34"/>
  <c r="L16" i="34"/>
  <c r="K12" i="34"/>
  <c r="J12" i="34"/>
  <c r="I12" i="34"/>
  <c r="H12" i="34"/>
  <c r="G12" i="34"/>
  <c r="L11" i="34"/>
  <c r="N11" i="34" s="1"/>
  <c r="N12" i="34" s="1"/>
  <c r="N73" i="34" l="1"/>
  <c r="M94" i="34"/>
  <c r="M97" i="34" s="1"/>
  <c r="K85" i="34"/>
  <c r="G65" i="34"/>
  <c r="P89" i="34"/>
  <c r="P88" i="34"/>
  <c r="P93" i="34"/>
  <c r="P90" i="34"/>
  <c r="P91" i="34"/>
  <c r="P92" i="34"/>
  <c r="N27" i="34"/>
  <c r="N16" i="34"/>
  <c r="N17" i="34" s="1"/>
  <c r="J65" i="34"/>
  <c r="N68" i="34"/>
  <c r="N69" i="34" s="1"/>
  <c r="N80" i="34"/>
  <c r="N28" i="34"/>
  <c r="G85" i="34"/>
  <c r="L23" i="34"/>
  <c r="I65" i="34"/>
  <c r="L17" i="34"/>
  <c r="M102" i="34"/>
  <c r="L61" i="34"/>
  <c r="N74" i="34"/>
  <c r="H85" i="34"/>
  <c r="N79" i="34"/>
  <c r="K65" i="34"/>
  <c r="I85" i="34"/>
  <c r="H65" i="34"/>
  <c r="L12" i="34"/>
  <c r="N21" i="34"/>
  <c r="N23" i="34" s="1"/>
  <c r="N29" i="34"/>
  <c r="L69" i="34"/>
  <c r="L75" i="34"/>
  <c r="L81" i="34"/>
  <c r="N75" i="34" l="1"/>
  <c r="Q96" i="34"/>
  <c r="N81" i="34"/>
  <c r="M105" i="34"/>
  <c r="N61" i="34"/>
  <c r="L65" i="34"/>
  <c r="L85" i="34"/>
  <c r="D274" i="38" l="1"/>
  <c r="D273" i="38"/>
  <c r="D270" i="38"/>
  <c r="J56" i="38"/>
  <c r="J55" i="38"/>
  <c r="J54" i="38"/>
  <c r="J53" i="38"/>
  <c r="J52" i="38"/>
  <c r="J51" i="38"/>
  <c r="J50" i="38"/>
  <c r="J49" i="38"/>
  <c r="J48" i="38"/>
  <c r="J47" i="38"/>
  <c r="J46" i="38"/>
  <c r="J45" i="38"/>
  <c r="J44" i="38"/>
  <c r="J43" i="38"/>
  <c r="J42" i="38"/>
  <c r="J41" i="38"/>
  <c r="J40" i="38"/>
  <c r="J39" i="38"/>
  <c r="J38" i="38"/>
  <c r="J37" i="38"/>
  <c r="J36" i="38"/>
  <c r="J35" i="38"/>
  <c r="J34" i="38"/>
  <c r="J33" i="38"/>
  <c r="J32" i="38"/>
  <c r="J31" i="38"/>
  <c r="J30" i="38"/>
  <c r="J29" i="38"/>
  <c r="J28" i="38"/>
  <c r="J27" i="38"/>
  <c r="J26" i="38"/>
  <c r="J25" i="38"/>
  <c r="J24" i="38"/>
  <c r="J23" i="38"/>
  <c r="J22" i="38"/>
  <c r="J21" i="38"/>
  <c r="J20" i="38"/>
  <c r="J19" i="38"/>
  <c r="J18" i="38"/>
  <c r="J17" i="38"/>
  <c r="J16" i="38"/>
  <c r="J15" i="38"/>
  <c r="J14" i="38"/>
  <c r="P13" i="38"/>
  <c r="J13" i="38"/>
  <c r="P12" i="38"/>
  <c r="J12" i="38"/>
  <c r="P11" i="38"/>
  <c r="J11" i="38"/>
  <c r="P10" i="38"/>
  <c r="J10" i="38"/>
  <c r="P9" i="38"/>
  <c r="J9" i="38"/>
  <c r="P8" i="38"/>
  <c r="J8" i="38"/>
  <c r="P7" i="38"/>
  <c r="P14" i="38" s="1"/>
  <c r="J7" i="38"/>
  <c r="P6" i="38"/>
  <c r="J6" i="38"/>
  <c r="P5" i="38"/>
  <c r="J5" i="38"/>
  <c r="J57" i="38" s="1"/>
  <c r="C201" i="37"/>
  <c r="B6" i="34" l="1"/>
  <c r="M120" i="35"/>
  <c r="M117" i="35"/>
  <c r="L117" i="35"/>
  <c r="K117" i="35"/>
  <c r="J117" i="35"/>
  <c r="I117" i="35"/>
  <c r="H117" i="35"/>
  <c r="G117" i="35"/>
  <c r="L116" i="35"/>
  <c r="N116" i="35" s="1"/>
  <c r="N117" i="35" s="1"/>
  <c r="N115" i="35"/>
  <c r="L115" i="35"/>
  <c r="L112" i="35"/>
  <c r="K112" i="35"/>
  <c r="J112" i="35"/>
  <c r="I112" i="35"/>
  <c r="H112" i="35"/>
  <c r="G112" i="35"/>
  <c r="L111" i="35"/>
  <c r="N111" i="35" s="1"/>
  <c r="N112" i="35" s="1"/>
  <c r="M108" i="35"/>
  <c r="K108" i="35"/>
  <c r="J108" i="35"/>
  <c r="I108" i="35"/>
  <c r="H108" i="35"/>
  <c r="G108" i="35"/>
  <c r="N107" i="35"/>
  <c r="L107" i="35"/>
  <c r="L106" i="35"/>
  <c r="N106" i="35" s="1"/>
  <c r="N108" i="35" s="1"/>
  <c r="M103" i="35"/>
  <c r="K103" i="35"/>
  <c r="J103" i="35"/>
  <c r="I103" i="35"/>
  <c r="H103" i="35"/>
  <c r="G103" i="35"/>
  <c r="L102" i="35"/>
  <c r="N102" i="35" s="1"/>
  <c r="L101" i="35"/>
  <c r="N101" i="35" s="1"/>
  <c r="L100" i="35"/>
  <c r="N100" i="35" s="1"/>
  <c r="L99" i="35"/>
  <c r="N99" i="35" s="1"/>
  <c r="L98" i="35"/>
  <c r="N98" i="35" s="1"/>
  <c r="N97" i="35"/>
  <c r="L97" i="35"/>
  <c r="L96" i="35"/>
  <c r="N96" i="35" s="1"/>
  <c r="L95" i="35"/>
  <c r="N95" i="35" s="1"/>
  <c r="L94" i="35"/>
  <c r="N94" i="35" s="1"/>
  <c r="L93" i="35"/>
  <c r="N93" i="35" s="1"/>
  <c r="L92" i="35"/>
  <c r="N92" i="35" s="1"/>
  <c r="N91" i="35"/>
  <c r="L91" i="35"/>
  <c r="L90" i="35"/>
  <c r="N90" i="35" s="1"/>
  <c r="L89" i="35"/>
  <c r="N89" i="35" s="1"/>
  <c r="L88" i="35"/>
  <c r="N88" i="35" s="1"/>
  <c r="L87" i="35"/>
  <c r="N87" i="35" s="1"/>
  <c r="L86" i="35"/>
  <c r="N86" i="35" s="1"/>
  <c r="N85" i="35"/>
  <c r="L85" i="35"/>
  <c r="L84" i="35"/>
  <c r="N84" i="35" s="1"/>
  <c r="L83" i="35"/>
  <c r="N83" i="35" s="1"/>
  <c r="L82" i="35"/>
  <c r="N82" i="35" s="1"/>
  <c r="L81" i="35"/>
  <c r="N81" i="35" s="1"/>
  <c r="L80" i="35"/>
  <c r="N80" i="35" s="1"/>
  <c r="N79" i="35"/>
  <c r="L79" i="35"/>
  <c r="L78" i="35"/>
  <c r="N78" i="35" s="1"/>
  <c r="L77" i="35"/>
  <c r="N77" i="35" s="1"/>
  <c r="L76" i="35"/>
  <c r="N76" i="35" s="1"/>
  <c r="L75" i="35"/>
  <c r="N75" i="35" s="1"/>
  <c r="L74" i="35"/>
  <c r="N74" i="35" s="1"/>
  <c r="N73" i="35"/>
  <c r="L73" i="35"/>
  <c r="L72" i="35"/>
  <c r="N72" i="35" s="1"/>
  <c r="L71" i="35"/>
  <c r="N71" i="35" s="1"/>
  <c r="L70" i="35"/>
  <c r="N70" i="35" s="1"/>
  <c r="L69" i="35"/>
  <c r="N69" i="35" s="1"/>
  <c r="L68" i="35"/>
  <c r="N68" i="35" s="1"/>
  <c r="N67" i="35"/>
  <c r="L67" i="35"/>
  <c r="L66" i="35"/>
  <c r="N66" i="35" s="1"/>
  <c r="L65" i="35"/>
  <c r="N65" i="35" s="1"/>
  <c r="L64" i="35"/>
  <c r="N64" i="35" s="1"/>
  <c r="L63" i="35"/>
  <c r="N63" i="35" s="1"/>
  <c r="L62" i="35"/>
  <c r="N62" i="35" s="1"/>
  <c r="N61" i="35"/>
  <c r="L61" i="35"/>
  <c r="L60" i="35"/>
  <c r="N60" i="35" s="1"/>
  <c r="L59" i="35"/>
  <c r="N59" i="35" s="1"/>
  <c r="L58" i="35"/>
  <c r="N58" i="35" s="1"/>
  <c r="L57" i="35"/>
  <c r="N57" i="35" s="1"/>
  <c r="L56" i="35"/>
  <c r="N56" i="35" s="1"/>
  <c r="N55" i="35"/>
  <c r="L55" i="35"/>
  <c r="L54" i="35"/>
  <c r="N54" i="35" s="1"/>
  <c r="L53" i="35"/>
  <c r="N53" i="35" s="1"/>
  <c r="L52" i="35"/>
  <c r="N52" i="35" s="1"/>
  <c r="L51" i="35"/>
  <c r="N51" i="35" s="1"/>
  <c r="L50" i="35"/>
  <c r="N50" i="35" s="1"/>
  <c r="N49" i="35"/>
  <c r="L49" i="35"/>
  <c r="L48" i="35"/>
  <c r="N48" i="35" s="1"/>
  <c r="L47" i="35"/>
  <c r="N47" i="35" s="1"/>
  <c r="L46" i="35"/>
  <c r="N46" i="35" s="1"/>
  <c r="L45" i="35"/>
  <c r="N45" i="35" s="1"/>
  <c r="L44" i="35"/>
  <c r="N44" i="35" s="1"/>
  <c r="L43" i="35"/>
  <c r="N43" i="35" s="1"/>
  <c r="L42" i="35"/>
  <c r="N42" i="35" s="1"/>
  <c r="L41" i="35"/>
  <c r="N41" i="35" s="1"/>
  <c r="L40" i="35"/>
  <c r="N40" i="35" s="1"/>
  <c r="L39" i="35"/>
  <c r="N39" i="35" s="1"/>
  <c r="L38" i="35"/>
  <c r="N38" i="35" s="1"/>
  <c r="L37" i="35"/>
  <c r="N37" i="35" s="1"/>
  <c r="L36" i="35"/>
  <c r="N36" i="35" s="1"/>
  <c r="L35" i="35"/>
  <c r="N35" i="35" s="1"/>
  <c r="L34" i="35"/>
  <c r="N34" i="35" s="1"/>
  <c r="L33" i="35"/>
  <c r="N33" i="35" s="1"/>
  <c r="L32" i="35"/>
  <c r="N32" i="35" s="1"/>
  <c r="L31" i="35"/>
  <c r="N31" i="35" s="1"/>
  <c r="L30" i="35"/>
  <c r="N30" i="35" s="1"/>
  <c r="L29" i="35"/>
  <c r="N29" i="35" s="1"/>
  <c r="L28" i="35"/>
  <c r="N28" i="35" s="1"/>
  <c r="L27" i="35"/>
  <c r="N27" i="35" s="1"/>
  <c r="L26" i="35"/>
  <c r="N26" i="35" s="1"/>
  <c r="L25" i="35"/>
  <c r="N25" i="35" s="1"/>
  <c r="L24" i="35"/>
  <c r="N24" i="35" s="1"/>
  <c r="L23" i="35"/>
  <c r="N23" i="35" s="1"/>
  <c r="L22" i="35"/>
  <c r="N22" i="35" s="1"/>
  <c r="L21" i="35"/>
  <c r="L103" i="35" s="1"/>
  <c r="L18" i="35"/>
  <c r="K18" i="35"/>
  <c r="J18" i="35"/>
  <c r="I18" i="35"/>
  <c r="H18" i="35"/>
  <c r="G18" i="35"/>
  <c r="N17" i="35"/>
  <c r="L17" i="35"/>
  <c r="N16" i="35"/>
  <c r="L16" i="35"/>
  <c r="L15" i="35"/>
  <c r="N15" i="35" s="1"/>
  <c r="N18" i="35" s="1"/>
  <c r="L12" i="35"/>
  <c r="K12" i="35"/>
  <c r="K120" i="35" s="1"/>
  <c r="J12" i="35"/>
  <c r="J120" i="35" s="1"/>
  <c r="I12" i="35"/>
  <c r="I120" i="35" s="1"/>
  <c r="H12" i="35"/>
  <c r="H120" i="35" s="1"/>
  <c r="G12" i="35"/>
  <c r="G120" i="35" s="1"/>
  <c r="L11" i="35"/>
  <c r="N11" i="35" s="1"/>
  <c r="N12" i="35" s="1"/>
  <c r="N21" i="35" l="1"/>
  <c r="N103" i="35" s="1"/>
  <c r="N120" i="35" s="1"/>
  <c r="L108" i="35"/>
  <c r="L120" i="35" s="1"/>
  <c r="H71" i="37" l="1"/>
  <c r="J70" i="37"/>
  <c r="J69" i="37"/>
  <c r="J68" i="37"/>
  <c r="J67" i="37"/>
  <c r="J66" i="37"/>
  <c r="J65" i="37"/>
  <c r="J64" i="37"/>
  <c r="J63" i="37"/>
  <c r="J62" i="37"/>
  <c r="J61" i="37"/>
  <c r="J60" i="37"/>
  <c r="J59" i="37"/>
  <c r="J58" i="37"/>
  <c r="J57" i="37"/>
  <c r="J56" i="37"/>
  <c r="J55" i="37"/>
  <c r="J54" i="37"/>
  <c r="J53" i="37"/>
  <c r="J52" i="37"/>
  <c r="J51" i="37"/>
  <c r="J50" i="37"/>
  <c r="J49" i="37"/>
  <c r="J48" i="37"/>
  <c r="J47" i="37"/>
  <c r="J46" i="37"/>
  <c r="J45" i="37"/>
  <c r="J44" i="37"/>
  <c r="J43" i="37"/>
  <c r="J42" i="37"/>
  <c r="J41" i="37"/>
  <c r="J40" i="37"/>
  <c r="J39" i="37"/>
  <c r="J38" i="37"/>
  <c r="J37" i="37"/>
  <c r="J36" i="37"/>
  <c r="J35" i="37"/>
  <c r="J34" i="37"/>
  <c r="J33" i="37"/>
  <c r="J32" i="37"/>
  <c r="J71" i="37" s="1"/>
  <c r="C198" i="37"/>
  <c r="C25" i="37"/>
  <c r="E24" i="37"/>
  <c r="E23" i="37"/>
  <c r="E22" i="37"/>
  <c r="E21" i="37"/>
  <c r="E20" i="37"/>
  <c r="E19" i="37"/>
  <c r="E18" i="37"/>
  <c r="E17" i="37"/>
  <c r="E16" i="37"/>
  <c r="E15" i="37"/>
  <c r="E14" i="37"/>
  <c r="E13" i="37"/>
  <c r="E12" i="37"/>
  <c r="E11" i="37"/>
  <c r="E10" i="37"/>
  <c r="E9" i="37"/>
  <c r="E8" i="37"/>
  <c r="E7" i="37"/>
  <c r="E6" i="37"/>
  <c r="E5" i="37"/>
  <c r="E4" i="37"/>
  <c r="E3" i="37"/>
  <c r="E2" i="37"/>
  <c r="E25" i="37" s="1"/>
  <c r="A17" i="36" l="1"/>
  <c r="D15" i="36" l="1"/>
  <c r="D3" i="36"/>
  <c r="D10" i="36"/>
  <c r="D7" i="36"/>
  <c r="D5" i="36"/>
  <c r="D16" i="36"/>
  <c r="D14" i="36"/>
  <c r="D12" i="36"/>
  <c r="D11" i="36"/>
  <c r="D9" i="36"/>
  <c r="D8" i="36"/>
  <c r="D6" i="36"/>
  <c r="G1" i="36" l="1"/>
  <c r="E10" i="36" l="1"/>
  <c r="E9" i="36"/>
  <c r="E6" i="36"/>
  <c r="E15" i="36"/>
  <c r="E16" i="36"/>
  <c r="E8" i="36"/>
  <c r="E12" i="36"/>
  <c r="E11" i="36"/>
  <c r="E7" i="36"/>
  <c r="E5" i="36"/>
  <c r="E14" i="36"/>
  <c r="E3" i="36" l="1"/>
  <c r="D13" i="36"/>
  <c r="E13" i="36" s="1"/>
  <c r="D4" i="36"/>
  <c r="E4" i="36" s="1"/>
</calcChain>
</file>

<file path=xl/sharedStrings.xml><?xml version="1.0" encoding="utf-8"?>
<sst xmlns="http://schemas.openxmlformats.org/spreadsheetml/2006/main" count="2522" uniqueCount="1417">
  <si>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</si>
  <si>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</si>
  <si>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</si>
  <si>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</si>
  <si>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</si>
  <si>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</si>
  <si>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</si>
  <si>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</si>
  <si>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</si>
  <si>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</si>
  <si>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INFORMACIÓN GENERAL DE LA ENTIDAD</t>
  </si>
  <si>
    <t>1.</t>
  </si>
  <si>
    <t>IDENTIFICACIÓN</t>
  </si>
  <si>
    <t>Nombre o Razón social</t>
  </si>
  <si>
    <t>Registro CNV</t>
  </si>
  <si>
    <t>Código Bolsa de Valores</t>
  </si>
  <si>
    <t>Dirección oficina principal</t>
  </si>
  <si>
    <t>Teléfono</t>
  </si>
  <si>
    <t>E-mail</t>
  </si>
  <si>
    <t>Sitio página Web</t>
  </si>
  <si>
    <t>Domicilio legal</t>
  </si>
  <si>
    <t>2.</t>
  </si>
  <si>
    <t>ANTECEDENTES DE CONSTITUCIÓN DE LA SOCIEDAD</t>
  </si>
  <si>
    <t>Escritura N° | Fecha</t>
  </si>
  <si>
    <t>Inscripción en el Registro Público</t>
  </si>
  <si>
    <t>3.</t>
  </si>
  <si>
    <t>ADMINISTRACIÓN</t>
  </si>
  <si>
    <t>CARGO</t>
  </si>
  <si>
    <t>NOMBRE Y APELLIDO</t>
  </si>
  <si>
    <t>Representante(s) Legal(es)</t>
  </si>
  <si>
    <t>Directorio</t>
  </si>
  <si>
    <t>Presidente</t>
  </si>
  <si>
    <t>Síndico Titular</t>
  </si>
  <si>
    <t>Plana Ejecutiva</t>
  </si>
  <si>
    <t>4.</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</si>
  <si>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</si>
  <si>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</si>
  <si>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</si>
  <si>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</si>
  <si>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</si>
  <si>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</si>
  <si>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</si>
  <si>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</si>
  <si>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</si>
  <si>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</si>
  <si>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</si>
  <si>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</si>
  <si>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</si>
  <si>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</si>
  <si>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</si>
  <si>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t>
  </si>
  <si>
    <t>Ordinarias</t>
  </si>
  <si>
    <t>CUADRO DE CAPITAL SUSCRIPTO</t>
  </si>
  <si>
    <t>% DE PARTICIPACIÓN DE CAPITAL SUSCRIPTO</t>
  </si>
  <si>
    <t>5.</t>
  </si>
  <si>
    <r>
      <t>AUDITOR EXTERNO INDEPENDIENTE</t>
    </r>
    <r>
      <rPr>
        <sz val="12"/>
        <color rgb="FF000000"/>
        <rFont val="Times New Roman"/>
        <family val="1"/>
      </rPr>
      <t xml:space="preserve"> </t>
    </r>
  </si>
  <si>
    <t>5.1.</t>
  </si>
  <si>
    <t>5.2.</t>
  </si>
  <si>
    <t>6.</t>
  </si>
  <si>
    <t>PERSONAS VINCULADAS</t>
  </si>
  <si>
    <t>Accionista</t>
  </si>
  <si>
    <t>Vinculada</t>
  </si>
  <si>
    <t>Firmado digitalmente por:</t>
  </si>
  <si>
    <t>Contadora</t>
  </si>
  <si>
    <t>ACTIVO</t>
  </si>
  <si>
    <t>ACTIVO CORRIENTE</t>
  </si>
  <si>
    <t>Bancos</t>
  </si>
  <si>
    <t>Deudores por intermediación</t>
  </si>
  <si>
    <t>Comisiones por cobrar Gs</t>
  </si>
  <si>
    <t>Comisiones por cobrar U$S</t>
  </si>
  <si>
    <t>Documentos y cuentas por cobrar</t>
  </si>
  <si>
    <t>IVA Crédito Fiscal 10%</t>
  </si>
  <si>
    <t>INVERSIONES TEMPORARIAS</t>
  </si>
  <si>
    <t>Bonos Subordinados</t>
  </si>
  <si>
    <t>Bonos Corporativos</t>
  </si>
  <si>
    <t>Bonos Financieros</t>
  </si>
  <si>
    <t>Certificados Digitales</t>
  </si>
  <si>
    <t>ACTIVO NO CORRIENTE</t>
  </si>
  <si>
    <t>INVERSIONES PERMANENTES</t>
  </si>
  <si>
    <t>Gastos de Desarrollo</t>
  </si>
  <si>
    <t>PASIVO CORRIENTE</t>
  </si>
  <si>
    <t>Acreedores por intermediación</t>
  </si>
  <si>
    <t>Vacaciones a pagar</t>
  </si>
  <si>
    <t>PATRIMONIO NETO</t>
  </si>
  <si>
    <t>Revaluación de Acciones</t>
  </si>
  <si>
    <t>RESULTADOS</t>
  </si>
  <si>
    <t>CUENTAS DE ORDEN</t>
  </si>
  <si>
    <t>INGRESOS</t>
  </si>
  <si>
    <t>Comisiones por operaciones en rueda</t>
  </si>
  <si>
    <t>Intereses y dividendos de cartera propia</t>
  </si>
  <si>
    <t>Aranceles - BVPASA U$S</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</si>
  <si>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</si>
  <si>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</si>
  <si>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</si>
  <si>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</si>
  <si>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</si>
  <si>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</si>
  <si>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</si>
  <si>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</si>
  <si>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</si>
  <si>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</si>
  <si>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</si>
  <si>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</si>
  <si>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Representación</t>
  </si>
  <si>
    <t>Actualizacion Pagina Web</t>
  </si>
  <si>
    <t>Aporte Patronal IPS 16,5%</t>
  </si>
  <si>
    <t>Capacitación y Entrenamiento</t>
  </si>
  <si>
    <t>Seguros Privados al Personal</t>
  </si>
  <si>
    <t>Honorarios Profesionales</t>
  </si>
  <si>
    <t>Auditoría Externa</t>
  </si>
  <si>
    <t>Otros Honorarios Profesionales</t>
  </si>
  <si>
    <t>Previsión, amortización y depreciaciones</t>
  </si>
  <si>
    <t>Impuestos, tasas y contribuciones</t>
  </si>
  <si>
    <t>Insumos de Computación</t>
  </si>
  <si>
    <t>Gastos de refrigerios</t>
  </si>
  <si>
    <t>Otros Gastos Administrativos</t>
  </si>
  <si>
    <t>Gastos Bancarios</t>
  </si>
  <si>
    <t>Gastos Bancarios - Personas y empresas r</t>
  </si>
  <si>
    <t>Gastos Bancarios - No Vinculado</t>
  </si>
  <si>
    <t>IVA Costo</t>
  </si>
  <si>
    <t>Gastos no Deducibles - Gs</t>
  </si>
  <si>
    <t>Egresos por Error Operativo GND</t>
  </si>
  <si>
    <t>Por intermediación de renta fija en rueda</t>
  </si>
  <si>
    <t>Por intermediación de renta variable en rueda</t>
  </si>
  <si>
    <t>Retencion IVA</t>
  </si>
  <si>
    <t>Retencion RENTA</t>
  </si>
  <si>
    <t>CDA</t>
  </si>
  <si>
    <t>Sobregiro en cuenta corriente</t>
  </si>
  <si>
    <t>Previsiones s/ Títulos de Renta Fija</t>
  </si>
  <si>
    <t>Gastos de Viaje</t>
  </si>
  <si>
    <t>Gourmet Card</t>
  </si>
  <si>
    <t>Seguros pagados</t>
  </si>
  <si>
    <t>BALANCE GENERAL</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</si>
  <si>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</si>
  <si>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</si>
  <si>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</si>
  <si>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</si>
  <si>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</si>
  <si>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</si>
  <si>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</si>
  <si>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(Nota 5.e)</t>
  </si>
  <si>
    <t>Acreedores Varios</t>
  </si>
  <si>
    <t>(Nota 5.k)</t>
  </si>
  <si>
    <t>Cuentas a Pagar a Personas y Empresas Relacionadas</t>
  </si>
  <si>
    <t>(Nota 5.l)</t>
  </si>
  <si>
    <t>Títulos de Renta Fija</t>
  </si>
  <si>
    <t xml:space="preserve">Prestamos financieros </t>
  </si>
  <si>
    <t>Títulos de Renta Fija en Reporto</t>
  </si>
  <si>
    <t xml:space="preserve">Provisiones </t>
  </si>
  <si>
    <t>(Nota 5.m)</t>
  </si>
  <si>
    <t>(Previsión s/ Títulos de Renta Fija)</t>
  </si>
  <si>
    <t xml:space="preserve">Créditos </t>
  </si>
  <si>
    <t>(Nota 5.f)</t>
  </si>
  <si>
    <t>Retención IVA a pagar</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</si>
  <si>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</si>
  <si>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</si>
  <si>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</si>
  <si>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</si>
  <si>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</si>
  <si>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</si>
  <si>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</si>
  <si>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</si>
  <si>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</si>
  <si>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</si>
  <si>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</si>
  <si>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</si>
  <si>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</si>
  <si>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</si>
  <si>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</si>
  <si>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</si>
  <si>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</si>
  <si>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</si>
  <si>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</si>
  <si>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</si>
  <si>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</si>
  <si>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Cuenta de Orden Deudoras</t>
  </si>
  <si>
    <t>Cuenta de Orden Acreedoras</t>
  </si>
  <si>
    <t xml:space="preserve">  Contadora</t>
  </si>
  <si>
    <t>CUENTAS</t>
  </si>
  <si>
    <t>Efectivo pagado a empleados</t>
  </si>
  <si>
    <t>TOTAL</t>
  </si>
  <si>
    <t>Otras cuentas por cobrar - Gs.</t>
  </si>
  <si>
    <t>Anticipos a Proveedores Gs</t>
  </si>
  <si>
    <t>Anticipos a Proveedores U$S</t>
  </si>
  <si>
    <t>Materiales de Escritorio</t>
  </si>
  <si>
    <t>Instalaciones</t>
  </si>
  <si>
    <t>Diferencia de precio a devengar - REPO G</t>
  </si>
  <si>
    <t>Acreedores Titulos Renta Fija en Repo Gs</t>
  </si>
  <si>
    <t>Honorarios Directores</t>
  </si>
  <si>
    <t>RESERVAS</t>
  </si>
  <si>
    <t>Recupero de Gastos</t>
  </si>
  <si>
    <t>Otros Gastos de Comercialización</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</si>
  <si>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</si>
  <si>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</si>
  <si>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</si>
  <si>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</si>
  <si>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</si>
  <si>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</si>
  <si>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</si>
  <si>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</si>
  <si>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</si>
  <si>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</si>
  <si>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</si>
  <si>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</si>
  <si>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</si>
  <si>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</si>
  <si>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</si>
  <si>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</si>
  <si>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</si>
  <si>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</si>
  <si>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</si>
  <si>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</si>
  <si>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</si>
  <si>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</si>
  <si>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</si>
  <si>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</si>
  <si>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</si>
  <si>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</si>
  <si>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</si>
  <si>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</si>
  <si>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</si>
  <si>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</si>
  <si>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</si>
  <si>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</si>
  <si>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</si>
  <si>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</si>
  <si>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</si>
  <si>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</si>
  <si>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</si>
  <si>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</si>
  <si>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</si>
  <si>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</si>
  <si>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</si>
  <si>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</si>
  <si>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</si>
  <si>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</si>
  <si>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</si>
  <si>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</si>
  <si>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</si>
  <si>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</si>
  <si>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</si>
  <si>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</si>
  <si>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</si>
  <si>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</si>
  <si>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</si>
  <si>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</si>
  <si>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</si>
  <si>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</si>
  <si>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</si>
  <si>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</si>
  <si>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</si>
  <si>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</si>
  <si>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</si>
  <si>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</si>
  <si>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</si>
  <si>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</si>
  <si>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</si>
  <si>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</si>
  <si>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</si>
  <si>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</si>
  <si>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</si>
  <si>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</si>
  <si>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</si>
  <si>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</si>
  <si>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</si>
  <si>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</si>
  <si>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</si>
  <si>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</si>
  <si>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</si>
  <si>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Ajuste de Resultados Acumulados</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</si>
  <si>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</si>
  <si>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</si>
  <si>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</si>
  <si>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</si>
  <si>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</si>
  <si>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</si>
  <si>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</si>
  <si>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</si>
  <si>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</si>
  <si>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</si>
  <si>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</si>
  <si>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</si>
  <si>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</si>
  <si>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</si>
  <si>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</si>
  <si>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</si>
  <si>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</si>
  <si>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</si>
  <si>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</si>
  <si>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</si>
  <si>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</si>
  <si>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</si>
  <si>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</si>
  <si>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</si>
  <si>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</si>
  <si>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</si>
  <si>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</si>
  <si>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</si>
  <si>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3.4) Política de depreciación y amortizaciones</t>
  </si>
  <si>
    <t>NOTA 4. CAMBIO DE POLÍTICAS Y PROCEDIMIENTOS DE CONTABILIDAD</t>
  </si>
  <si>
    <t>Moneda</t>
  </si>
  <si>
    <t>USD</t>
  </si>
  <si>
    <t>NOTA 5. INFORMACIÓN REFERENTE A LOS PRINCIPALES ACTIVOS, PASIVOS, RESULTADOS Y CRITERIOS ESPECÍFICOS DE VALUACIÓN</t>
  </si>
  <si>
    <t>5.a) Valuación en moneda extranjera</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</si>
  <si>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</si>
  <si>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</si>
  <si>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</si>
  <si>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</si>
  <si>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</si>
  <si>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</si>
  <si>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</si>
  <si>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</si>
  <si>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</si>
  <si>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Clase</t>
  </si>
  <si>
    <t>Monto</t>
  </si>
  <si>
    <t>ACTIVO CORRIENTES</t>
  </si>
  <si>
    <t>Disponibilidades</t>
  </si>
  <si>
    <t>U$S</t>
  </si>
  <si>
    <t>Créditos</t>
  </si>
  <si>
    <t>Deudores por Intermediación</t>
  </si>
  <si>
    <t xml:space="preserve">Inversiones temporarias </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</si>
  <si>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</si>
  <si>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</si>
  <si>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</si>
  <si>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</si>
  <si>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</si>
  <si>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</si>
  <si>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</si>
  <si>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</si>
  <si>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</si>
  <si>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</si>
  <si>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</si>
  <si>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</si>
  <si>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</si>
  <si>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</si>
  <si>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</si>
  <si>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</si>
  <si>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</si>
  <si>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</si>
  <si>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</si>
  <si>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</si>
  <si>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</si>
  <si>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</si>
  <si>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</si>
  <si>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</si>
  <si>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</si>
  <si>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</si>
  <si>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</si>
  <si>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</si>
  <si>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</si>
  <si>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</si>
  <si>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</si>
  <si>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</si>
  <si>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</si>
  <si>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</si>
  <si>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400002799</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</si>
  <si>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</si>
  <si>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</si>
  <si>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</si>
  <si>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</si>
  <si>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</si>
  <si>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</si>
  <si>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</si>
  <si>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</si>
  <si>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</si>
  <si>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Previsión s/ Bonos Corporativos</t>
  </si>
  <si>
    <t>VALOR DE 
COSTO</t>
  </si>
  <si>
    <t>ACCIÓN EN LA BOLSA DE VALORES</t>
  </si>
  <si>
    <t>CANTIDAD</t>
  </si>
  <si>
    <t>VALOR NOMINAL</t>
  </si>
  <si>
    <t>VALOR DE MERCADO</t>
  </si>
  <si>
    <t xml:space="preserve"> 1 (una) </t>
  </si>
  <si>
    <t>Emisor</t>
  </si>
  <si>
    <t>Serie/ ISIN</t>
  </si>
  <si>
    <t>Fecha Vencimiento</t>
  </si>
  <si>
    <t>Tasa (%)</t>
  </si>
  <si>
    <t>Diferencia de Precio (+)</t>
  </si>
  <si>
    <t>Diferencia de Precio (-)</t>
  </si>
  <si>
    <t>Valor
 Contable</t>
  </si>
  <si>
    <t>Tipo de Cambio</t>
  </si>
  <si>
    <t>Valuación
 (GS)</t>
  </si>
  <si>
    <t>Guaraníes</t>
  </si>
  <si>
    <t>TOTALES</t>
  </si>
  <si>
    <t>BANCO ITAÚ PARAGUAY S.A.</t>
  </si>
  <si>
    <t>PYRAD01F2506</t>
  </si>
  <si>
    <t>PYRAD02F2604</t>
  </si>
  <si>
    <t>Prima a Devengar</t>
  </si>
  <si>
    <t>Dólares</t>
  </si>
  <si>
    <t>PYRAD03F2611</t>
  </si>
  <si>
    <t>PYBVPO1V9339</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</si>
  <si>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</si>
  <si>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</si>
  <si>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</si>
  <si>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</si>
  <si>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</si>
  <si>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</si>
  <si>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</si>
  <si>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</si>
  <si>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</si>
  <si>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</si>
  <si>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</si>
  <si>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 xml:space="preserve">              No aplica</t>
  </si>
  <si>
    <t>5.i)      Activos intangibles y cargos diferidos</t>
  </si>
  <si>
    <t>Aumentos</t>
  </si>
  <si>
    <t>Amortizacion del ejercicio</t>
  </si>
  <si>
    <t>Licencias informáticas</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</si>
  <si>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</si>
  <si>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</si>
  <si>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</si>
  <si>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</si>
  <si>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</si>
  <si>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</si>
  <si>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</si>
  <si>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</si>
  <si>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</si>
  <si>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</si>
  <si>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Aguinaldos por pagar</t>
  </si>
  <si>
    <t>Diferencia de precio a pagar - REPO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</si>
  <si>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</si>
  <si>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</si>
  <si>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</si>
  <si>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</si>
  <si>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</si>
  <si>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</si>
  <si>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</si>
  <si>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</si>
  <si>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</si>
  <si>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</si>
  <si>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Cuentas a Cobrar</t>
  </si>
  <si>
    <t>Inversíón en Bonos</t>
  </si>
  <si>
    <t>Inversión permanente</t>
  </si>
  <si>
    <t>Total Activo</t>
  </si>
  <si>
    <t>Total Pasivo</t>
  </si>
  <si>
    <t>Resultado con empresas vinculadas</t>
  </si>
  <si>
    <t>PERSONA O EMPRESA VINCULADA</t>
  </si>
  <si>
    <t>Diferencia de Precio por Valor de Compra (+)</t>
  </si>
  <si>
    <t>Aranceles Cobrados - BVPASA</t>
  </si>
  <si>
    <t>Fondo de Garantía - BVPASA</t>
  </si>
  <si>
    <t>TOTAL INGRESOS</t>
  </si>
  <si>
    <t>Intereses por Sobregiro</t>
  </si>
  <si>
    <t xml:space="preserve">Personas Vinculadas </t>
  </si>
  <si>
    <t>TOTAL EGRESOS</t>
  </si>
  <si>
    <t>Ver nota 5.o</t>
  </si>
  <si>
    <t>Intermediación en suscripción a Fondos Internacionales</t>
  </si>
  <si>
    <t xml:space="preserve"> ₲</t>
  </si>
  <si>
    <t>Otros Gastos Operativos</t>
  </si>
  <si>
    <t>Diferencia de Precio (-) Operaciones</t>
  </si>
  <si>
    <t>Total</t>
  </si>
  <si>
    <t>Otros gastos de comercialización</t>
  </si>
  <si>
    <t>Descuentos obtenidos</t>
  </si>
  <si>
    <t>Total Otros Ingresos</t>
  </si>
  <si>
    <t>Egresos por ajustes y redondeos</t>
  </si>
  <si>
    <t>Total Otros Egresos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</si>
  <si>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</si>
  <si>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</si>
  <si>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</si>
  <si>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</si>
  <si>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</si>
  <si>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</si>
  <si>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</si>
  <si>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</si>
  <si>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</si>
  <si>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</si>
  <si>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Operaciones a liquidar Gs</t>
  </si>
  <si>
    <t>ÍNDICE</t>
  </si>
  <si>
    <t>VALOR NOMINAL
 UNITARIO</t>
  </si>
  <si>
    <t>Dividendos percibidos</t>
  </si>
  <si>
    <t>FINANCIERA PARAGUAYO JAPONESA</t>
  </si>
  <si>
    <t>Interés a 
Cobrar</t>
  </si>
  <si>
    <t>Interés a 
Devengar</t>
  </si>
  <si>
    <t>Valor 
Nominal</t>
  </si>
  <si>
    <t>Previsiones s/ Títulos de Renta Fija en Reporto</t>
  </si>
  <si>
    <t>Previsión s/ Bonos Corporativos en Repo</t>
  </si>
  <si>
    <t>Saldo Neto 
Final</t>
  </si>
  <si>
    <t>Saldo 
Inicial</t>
  </si>
  <si>
    <t>Cuentas por pagar Tarjeta de Crédito</t>
  </si>
  <si>
    <t>Sueldos y jornales a pagar</t>
  </si>
  <si>
    <t>(*) Reexpresado a efectos comparativos</t>
  </si>
  <si>
    <t>Diferencia de Precio (+) Operaciones extrabursátiles</t>
  </si>
  <si>
    <t>Dividendos cobrados s/ acciones cotizadas en bolsa</t>
  </si>
  <si>
    <t>Aranceles BVPASA</t>
  </si>
  <si>
    <t>Fondos de Garantía BVPASA</t>
  </si>
  <si>
    <t>Comisión por intermediación de Renta Fija</t>
  </si>
  <si>
    <t>Gerentes, Administradores y Auditores / Beneficios salariales</t>
  </si>
  <si>
    <t>A la fecha de emisión de los presentes estados financieros, no existen otros asuntos relevantes que deban ser mencionados.</t>
  </si>
  <si>
    <t>N/A</t>
  </si>
  <si>
    <t>TIPO DE VÍNCULO</t>
  </si>
  <si>
    <t xml:space="preserve">Reforma de Estatutos </t>
  </si>
  <si>
    <t>Banco Citicenter Cta Cte. 500033053</t>
  </si>
  <si>
    <t>Bancos - Cuentas de Cartera Propia</t>
  </si>
  <si>
    <t>PATRIMONIO 
NETO</t>
  </si>
  <si>
    <t>Saldo inicial</t>
  </si>
  <si>
    <t>Aportes de Capital</t>
  </si>
  <si>
    <t xml:space="preserve">Integración de Capital </t>
  </si>
  <si>
    <t>BANCO CENTRAL DEL PARAGUAY</t>
  </si>
  <si>
    <t>BANCO FAMILIAR S.A.E.C.A.</t>
  </si>
  <si>
    <t>BANCO NACIONAL DE FOMENTO</t>
  </si>
  <si>
    <t>AA5742</t>
  </si>
  <si>
    <t>AA5743</t>
  </si>
  <si>
    <t>AA5744</t>
  </si>
  <si>
    <t>BANCO CONTINENTAL S.A.E.CA</t>
  </si>
  <si>
    <t>AA5671</t>
  </si>
  <si>
    <t>AA5672</t>
  </si>
  <si>
    <t>AGENCIA FINANCIERA DE DESARROLLO</t>
  </si>
  <si>
    <t>MINISTERIO DE HACIENDA</t>
  </si>
  <si>
    <t>(Nota 5.n)</t>
  </si>
  <si>
    <t>(Nota 5.ñ.1)</t>
  </si>
  <si>
    <t>(Nota 5.ñ.2)</t>
  </si>
  <si>
    <t>5.m)     Sobregiro en cuenta corriente</t>
  </si>
  <si>
    <t>5.n)     Provisiones</t>
  </si>
  <si>
    <t xml:space="preserve">5.ñ)      Otros pasivos </t>
  </si>
  <si>
    <t>5.ñ.1 - Otros Pasivos Corrientes</t>
  </si>
  <si>
    <t>5.ñ.2 - Deudas con terceros por operaciones de Reporto</t>
  </si>
  <si>
    <t>5.o)      Patrimonio neto</t>
  </si>
  <si>
    <t>5.p)      Saldos y transacciones con partes relacionadas</t>
  </si>
  <si>
    <t>Retención renta a pagar</t>
  </si>
  <si>
    <t>Aportes y retenciones a pagar</t>
  </si>
  <si>
    <t>Otros activos</t>
  </si>
  <si>
    <t>Comisión por colocación</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</si>
  <si>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</si>
  <si>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</si>
  <si>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</si>
  <si>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</si>
  <si>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</si>
  <si>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</si>
  <si>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</si>
  <si>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</si>
  <si>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</si>
  <si>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</si>
  <si>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</si>
  <si>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</si>
  <si>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</si>
  <si>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</si>
  <si>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Notas a los Estados Financieros (Nota 5 - Inciso 5.f a 5.t)</t>
  </si>
  <si>
    <t>A la fecha de emisión de los presentes estados financieros, no existen hechos posteriores al cierre del ejercicio que deban ser mencionados.</t>
  </si>
  <si>
    <t>RESULTADO ANTES DE IMPUESTO</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</si>
  <si>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</si>
  <si>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</si>
  <si>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FINANCIERA FIC S.A.E.C.A.</t>
  </si>
  <si>
    <t>AA6513</t>
  </si>
  <si>
    <t>AA6275</t>
  </si>
  <si>
    <t>AA6276</t>
  </si>
  <si>
    <t>AA6277</t>
  </si>
  <si>
    <t>AA6278</t>
  </si>
  <si>
    <t>AA6279</t>
  </si>
  <si>
    <t>AA6280</t>
  </si>
  <si>
    <t>AA6281</t>
  </si>
  <si>
    <t>AA6282</t>
  </si>
  <si>
    <t>AA6283</t>
  </si>
  <si>
    <t>AA6307</t>
  </si>
  <si>
    <t>AA6308</t>
  </si>
  <si>
    <t>AA6309</t>
  </si>
  <si>
    <t>AA6310</t>
  </si>
  <si>
    <t>AA6311</t>
  </si>
  <si>
    <t>AA6312</t>
  </si>
  <si>
    <t>AA6313</t>
  </si>
  <si>
    <t>AA6314</t>
  </si>
  <si>
    <t>AA6315</t>
  </si>
  <si>
    <t>AA6316</t>
  </si>
  <si>
    <t>AA6317</t>
  </si>
  <si>
    <t>AA6318</t>
  </si>
  <si>
    <t>AA6319</t>
  </si>
  <si>
    <t>AA6320</t>
  </si>
  <si>
    <t>AA6321</t>
  </si>
  <si>
    <t>AA6322</t>
  </si>
  <si>
    <t>AA6323</t>
  </si>
  <si>
    <t>AA6324</t>
  </si>
  <si>
    <t>AA6325</t>
  </si>
  <si>
    <t>AA6326</t>
  </si>
  <si>
    <t>AA6327</t>
  </si>
  <si>
    <t>AA6328</t>
  </si>
  <si>
    <t>AA6329</t>
  </si>
  <si>
    <t>SUDAMERIS BANK S.A.E.C.A.</t>
  </si>
  <si>
    <t>BB0855</t>
  </si>
  <si>
    <t>BB0856</t>
  </si>
  <si>
    <t>Vinculada por activos comprometidos</t>
  </si>
  <si>
    <t>Reembolso de gastos y costos administrativos</t>
  </si>
  <si>
    <t>Comisiones por servicio de custodia</t>
  </si>
  <si>
    <t>Total al 31/12/2023</t>
  </si>
  <si>
    <t>Al 31/12/2023</t>
  </si>
  <si>
    <t>Saldo al 31/12/2023</t>
  </si>
  <si>
    <t>Otros activos corrientes</t>
  </si>
  <si>
    <t xml:space="preserve">Banco Itaú Cta Cte U$S N° 450001512 </t>
  </si>
  <si>
    <t>Anticipo de clientes</t>
  </si>
  <si>
    <t>INVENTARIO DE TITULOS / VALORES - RENTA FIJA</t>
  </si>
  <si>
    <t>Tipo de 
Cambio</t>
  </si>
  <si>
    <t>CDA GS</t>
  </si>
  <si>
    <t>Ok</t>
  </si>
  <si>
    <t>BONOS FINANCIEROS GS</t>
  </si>
  <si>
    <t>PYTAU03F4028</t>
  </si>
  <si>
    <t>BONOS CORPORATIVOS GS</t>
  </si>
  <si>
    <t>CDA USD</t>
  </si>
  <si>
    <t>INVENTARIO DE TITULOS / VALORES - RENTA FIJA "AFS" (Available For Sale)</t>
  </si>
  <si>
    <t>LETRAS DE REGULACIÓN MONETARIA</t>
  </si>
  <si>
    <t>LRM 28032025</t>
  </si>
  <si>
    <t>BONOS PÚBLICOS</t>
  </si>
  <si>
    <t>PYTNA01F8541</t>
  </si>
  <si>
    <t>PYAFD02F2970</t>
  </si>
  <si>
    <t>AA3978</t>
  </si>
  <si>
    <t>AA3979</t>
  </si>
  <si>
    <t>AA3980</t>
  </si>
  <si>
    <t>AA3981</t>
  </si>
  <si>
    <t>BANCO CONTINENTAL</t>
  </si>
  <si>
    <t>AJ7419</t>
  </si>
  <si>
    <t>AJ7585</t>
  </si>
  <si>
    <t>DA8211</t>
  </si>
  <si>
    <t>AA6295</t>
  </si>
  <si>
    <t>AA6296</t>
  </si>
  <si>
    <t>AA6297</t>
  </si>
  <si>
    <t>AA6298</t>
  </si>
  <si>
    <t>AA6299</t>
  </si>
  <si>
    <t>SUDAMERIS BANK</t>
  </si>
  <si>
    <t>AN3255</t>
  </si>
  <si>
    <t>DC0330</t>
  </si>
  <si>
    <t>BANCO ATLAS</t>
  </si>
  <si>
    <t>AA3975</t>
  </si>
  <si>
    <t>AA3976</t>
  </si>
  <si>
    <t>AA3977</t>
  </si>
  <si>
    <t>DA9118</t>
  </si>
  <si>
    <t>AB8107</t>
  </si>
  <si>
    <t>AB8103</t>
  </si>
  <si>
    <t>AB8108</t>
  </si>
  <si>
    <t>AB8109</t>
  </si>
  <si>
    <t>AB8110</t>
  </si>
  <si>
    <t>AB8111</t>
  </si>
  <si>
    <t>AB8102</t>
  </si>
  <si>
    <t>AB8104</t>
  </si>
  <si>
    <t>AB8105</t>
  </si>
  <si>
    <t>AB8106</t>
  </si>
  <si>
    <t>DA9272</t>
  </si>
  <si>
    <t>DA9273</t>
  </si>
  <si>
    <t>DA9274</t>
  </si>
  <si>
    <t>DA9275</t>
  </si>
  <si>
    <t>NÚCLEO S.A.</t>
  </si>
  <si>
    <t>PYNUC05F1356</t>
  </si>
  <si>
    <t>PYTAU03F1784</t>
  </si>
  <si>
    <t>Bolsa de Valores y Productos de Asuncion S.A.</t>
  </si>
  <si>
    <t>Mario Dido Durán</t>
  </si>
  <si>
    <t>Directora</t>
  </si>
  <si>
    <t>Inversión en CDA</t>
  </si>
  <si>
    <t xml:space="preserve">Celeste Arrellaga </t>
  </si>
  <si>
    <t>Total Inversiones por Entidad</t>
  </si>
  <si>
    <t>Activo Neto</t>
  </si>
  <si>
    <t>%</t>
  </si>
  <si>
    <t>Sindico Titular</t>
  </si>
  <si>
    <t>b.2) Accion de la Bolsa de Valores  Asunción S.A. - BVA:</t>
  </si>
  <si>
    <t>Bolsa de Valores Asunción S.A.</t>
  </si>
  <si>
    <t>CUPONES COBRADOS</t>
  </si>
  <si>
    <t xml:space="preserve">TC </t>
  </si>
  <si>
    <t>CUPONES COBRADOS Gs.</t>
  </si>
  <si>
    <t>Total USD</t>
  </si>
  <si>
    <t>Total GS</t>
  </si>
  <si>
    <t>VALOR 
NOMINAL</t>
  </si>
  <si>
    <t>TOTAL DEVENGADO 2023</t>
  </si>
  <si>
    <t>AA3291</t>
  </si>
  <si>
    <t>AA3292</t>
  </si>
  <si>
    <t>AA3298</t>
  </si>
  <si>
    <t>AA3299</t>
  </si>
  <si>
    <t>AA4041</t>
  </si>
  <si>
    <t>AA4042</t>
  </si>
  <si>
    <t>AA4043</t>
  </si>
  <si>
    <t>AA4044</t>
  </si>
  <si>
    <t>AA4045</t>
  </si>
  <si>
    <t>AA4046</t>
  </si>
  <si>
    <t>AA3565</t>
  </si>
  <si>
    <t>AA3566</t>
  </si>
  <si>
    <t>AA3567</t>
  </si>
  <si>
    <t>AA3618</t>
  </si>
  <si>
    <t>AA3624</t>
  </si>
  <si>
    <t>AA3625</t>
  </si>
  <si>
    <t>AA3626</t>
  </si>
  <si>
    <t>AA3627</t>
  </si>
  <si>
    <t>AA3628</t>
  </si>
  <si>
    <t>AA3629</t>
  </si>
  <si>
    <t>AA3630</t>
  </si>
  <si>
    <t>AA3812</t>
  </si>
  <si>
    <t>AA3813</t>
  </si>
  <si>
    <t>AA4426</t>
  </si>
  <si>
    <t>AA4434</t>
  </si>
  <si>
    <t>AA4442</t>
  </si>
  <si>
    <t>AA4450</t>
  </si>
  <si>
    <t>AA4585</t>
  </si>
  <si>
    <t>AA4586</t>
  </si>
  <si>
    <t>AA4587</t>
  </si>
  <si>
    <t>AA4588</t>
  </si>
  <si>
    <t>AA4589</t>
  </si>
  <si>
    <t>AA4590</t>
  </si>
  <si>
    <t>AA4591</t>
  </si>
  <si>
    <t>AA4592</t>
  </si>
  <si>
    <t>AA4593</t>
  </si>
  <si>
    <t>AA4594</t>
  </si>
  <si>
    <t>AA4595</t>
  </si>
  <si>
    <t>AA4596</t>
  </si>
  <si>
    <t>AA4597</t>
  </si>
  <si>
    <t>AA4598</t>
  </si>
  <si>
    <t>AA4599</t>
  </si>
  <si>
    <t>AA4600</t>
  </si>
  <si>
    <t>AA3961</t>
  </si>
  <si>
    <t>AA3962</t>
  </si>
  <si>
    <t>AA3963</t>
  </si>
  <si>
    <t>AA3994</t>
  </si>
  <si>
    <t>AA3995</t>
  </si>
  <si>
    <t>AA4017</t>
  </si>
  <si>
    <t>AA4021</t>
  </si>
  <si>
    <t>AA4022</t>
  </si>
  <si>
    <t>AA3942</t>
  </si>
  <si>
    <t>AA3943</t>
  </si>
  <si>
    <t>AA3949</t>
  </si>
  <si>
    <t>AA3950</t>
  </si>
  <si>
    <t>AA3951</t>
  </si>
  <si>
    <t>AA3952</t>
  </si>
  <si>
    <t>AA3953</t>
  </si>
  <si>
    <t>AA3988</t>
  </si>
  <si>
    <t>AA3989</t>
  </si>
  <si>
    <t>AA3993</t>
  </si>
  <si>
    <t>AA4000</t>
  </si>
  <si>
    <t>AA4001</t>
  </si>
  <si>
    <t>AA4002</t>
  </si>
  <si>
    <t>AA4003</t>
  </si>
  <si>
    <t>AA4004</t>
  </si>
  <si>
    <t>AA4005</t>
  </si>
  <si>
    <t>AA4006</t>
  </si>
  <si>
    <t>AA5731</t>
  </si>
  <si>
    <t>AA5732</t>
  </si>
  <si>
    <t>AA5733</t>
  </si>
  <si>
    <t>AA5734</t>
  </si>
  <si>
    <t>AA5735</t>
  </si>
  <si>
    <t>AA5736</t>
  </si>
  <si>
    <t>AA5737</t>
  </si>
  <si>
    <t>AA5738</t>
  </si>
  <si>
    <t>AA5739</t>
  </si>
  <si>
    <t>AA5740</t>
  </si>
  <si>
    <t>AA5741</t>
  </si>
  <si>
    <t>AA5663</t>
  </si>
  <si>
    <t>AA5664</t>
  </si>
  <si>
    <t>AA5665</t>
  </si>
  <si>
    <t>AA5666</t>
  </si>
  <si>
    <t>AA5667</t>
  </si>
  <si>
    <t>AA5668</t>
  </si>
  <si>
    <t>AA5669</t>
  </si>
  <si>
    <t>AA5670</t>
  </si>
  <si>
    <t>AA6254</t>
  </si>
  <si>
    <t>AA6255</t>
  </si>
  <si>
    <t>AA6256</t>
  </si>
  <si>
    <t>AA6257</t>
  </si>
  <si>
    <t>AA6258</t>
  </si>
  <si>
    <t>AA6259</t>
  </si>
  <si>
    <t>AA6260</t>
  </si>
  <si>
    <t>AA6261</t>
  </si>
  <si>
    <t>AA6262</t>
  </si>
  <si>
    <t>AA6263</t>
  </si>
  <si>
    <t>AA6264</t>
  </si>
  <si>
    <t>AA6265</t>
  </si>
  <si>
    <t>AA6266</t>
  </si>
  <si>
    <t>AA6267</t>
  </si>
  <si>
    <t>AA6268</t>
  </si>
  <si>
    <t>AA6269</t>
  </si>
  <si>
    <t>AA6270</t>
  </si>
  <si>
    <t>AA6271</t>
  </si>
  <si>
    <t>AA6272</t>
  </si>
  <si>
    <t>AA6273</t>
  </si>
  <si>
    <t>AA6274</t>
  </si>
  <si>
    <t>AA6554</t>
  </si>
  <si>
    <t>AA6555</t>
  </si>
  <si>
    <t>AA6547</t>
  </si>
  <si>
    <t>AA6546</t>
  </si>
  <si>
    <t>AA8524</t>
  </si>
  <si>
    <t>AA8525</t>
  </si>
  <si>
    <t>AA8647</t>
  </si>
  <si>
    <t>AA8648</t>
  </si>
  <si>
    <t>AA8649</t>
  </si>
  <si>
    <t>TOTAL GS</t>
  </si>
  <si>
    <t>TOTAL GENERAL</t>
  </si>
  <si>
    <t>TC</t>
  </si>
  <si>
    <t>TOTAL DEVENGADO 2023 GS</t>
  </si>
  <si>
    <t>BB0347</t>
  </si>
  <si>
    <t>BB0474</t>
  </si>
  <si>
    <t>BB0430</t>
  </si>
  <si>
    <t>BB0399</t>
  </si>
  <si>
    <t>BB0850</t>
  </si>
  <si>
    <t>BB0851</t>
  </si>
  <si>
    <t>BB0852</t>
  </si>
  <si>
    <t>BB0853</t>
  </si>
  <si>
    <t>BB0854</t>
  </si>
  <si>
    <t>BB0503</t>
  </si>
  <si>
    <t>BB0920</t>
  </si>
  <si>
    <t>BB0921</t>
  </si>
  <si>
    <t>BB0922</t>
  </si>
  <si>
    <t>BB0923</t>
  </si>
  <si>
    <t>BB0924</t>
  </si>
  <si>
    <t>BB0925</t>
  </si>
  <si>
    <t>BB0926</t>
  </si>
  <si>
    <t>BB0927</t>
  </si>
  <si>
    <t>BB1030</t>
  </si>
  <si>
    <t>BB1031</t>
  </si>
  <si>
    <t>BB1032</t>
  </si>
  <si>
    <t>BB1033</t>
  </si>
  <si>
    <t>BB1034</t>
  </si>
  <si>
    <t>BB1035</t>
  </si>
  <si>
    <t>BB1064</t>
  </si>
  <si>
    <t>BB1065</t>
  </si>
  <si>
    <t>BB1066</t>
  </si>
  <si>
    <t>BB1067</t>
  </si>
  <si>
    <t>BB1108</t>
  </si>
  <si>
    <t>BB1109</t>
  </si>
  <si>
    <t>BB1110</t>
  </si>
  <si>
    <t>BB1111</t>
  </si>
  <si>
    <t>BB1112</t>
  </si>
  <si>
    <t>BB1113</t>
  </si>
  <si>
    <t>BB1142</t>
  </si>
  <si>
    <t>BB1143</t>
  </si>
  <si>
    <t>BB1144</t>
  </si>
  <si>
    <t>TOTAL USD</t>
  </si>
  <si>
    <t>TOTAL Gs.</t>
  </si>
  <si>
    <t>Bajas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</si>
  <si>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</si>
  <si>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</si>
  <si>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Saldos y transacciones con partes relacionadas</t>
  </si>
  <si>
    <t>Ejercicio
Anterior al 31/12/2023</t>
  </si>
  <si>
    <t>Otros Gastos a Devengar</t>
  </si>
  <si>
    <t>Comisión Servicio Transf. de Cartera GS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</si>
  <si>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</si>
  <si>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AL 31/03/2024</t>
  </si>
  <si>
    <t>PYTNA01F4482</t>
  </si>
  <si>
    <t>AA8174</t>
  </si>
  <si>
    <t>AA8175</t>
  </si>
  <si>
    <t>AA8176</t>
  </si>
  <si>
    <t>AA8177</t>
  </si>
  <si>
    <t>AA8178</t>
  </si>
  <si>
    <t>AA8179</t>
  </si>
  <si>
    <t>AA8180</t>
  </si>
  <si>
    <t>AR2047</t>
  </si>
  <si>
    <t>AA6604</t>
  </si>
  <si>
    <t>AA6605</t>
  </si>
  <si>
    <t>AA6606</t>
  </si>
  <si>
    <t>AA6607</t>
  </si>
  <si>
    <t>AA6608</t>
  </si>
  <si>
    <t>DC0818</t>
  </si>
  <si>
    <t>DC0819</t>
  </si>
  <si>
    <t>DC0820</t>
  </si>
  <si>
    <t>DC0821</t>
  </si>
  <si>
    <t>DC0822</t>
  </si>
  <si>
    <t>AA6643</t>
  </si>
  <si>
    <t>AA6644</t>
  </si>
  <si>
    <t>AA6645</t>
  </si>
  <si>
    <t>AA6646</t>
  </si>
  <si>
    <t>AA6647</t>
  </si>
  <si>
    <t>AA6648</t>
  </si>
  <si>
    <t>AA6657</t>
  </si>
  <si>
    <t>AA6658</t>
  </si>
  <si>
    <t>AA6659</t>
  </si>
  <si>
    <t>AA6660</t>
  </si>
  <si>
    <t>AA6661</t>
  </si>
  <si>
    <t>AA6662</t>
  </si>
  <si>
    <t>AA6663</t>
  </si>
  <si>
    <t>AA6664</t>
  </si>
  <si>
    <t>AA 6831</t>
  </si>
  <si>
    <t>AA 6832</t>
  </si>
  <si>
    <t>AA 6833</t>
  </si>
  <si>
    <t>AA 6834</t>
  </si>
  <si>
    <t>AA 6835</t>
  </si>
  <si>
    <t>AA 6836</t>
  </si>
  <si>
    <t>AA 6837</t>
  </si>
  <si>
    <t>AA 6838</t>
  </si>
  <si>
    <t>AA 6839</t>
  </si>
  <si>
    <t>AA 6840</t>
  </si>
  <si>
    <t>AA 6841</t>
  </si>
  <si>
    <t>AA 6842</t>
  </si>
  <si>
    <t>AA 6843</t>
  </si>
  <si>
    <t>AA 6844</t>
  </si>
  <si>
    <t>AA 6845</t>
  </si>
  <si>
    <t>AA 6792</t>
  </si>
  <si>
    <t>AA 6793</t>
  </si>
  <si>
    <t>AA 6794</t>
  </si>
  <si>
    <t>AA 6795</t>
  </si>
  <si>
    <t>AA6758</t>
  </si>
  <si>
    <t>AA6759</t>
  </si>
  <si>
    <t>AA6760</t>
  </si>
  <si>
    <t>BONOS SUBORDINADOS GS</t>
  </si>
  <si>
    <t>PYSUD01F7088</t>
  </si>
  <si>
    <t>TOTAL TITULOS/VALORES EN CARTERA AFS - GS</t>
  </si>
  <si>
    <t>AA5756</t>
  </si>
  <si>
    <t>AA5757</t>
  </si>
  <si>
    <t>AA5758</t>
  </si>
  <si>
    <t>AA5759</t>
  </si>
  <si>
    <t>AA5760</t>
  </si>
  <si>
    <t>AA5761</t>
  </si>
  <si>
    <t>AA6762</t>
  </si>
  <si>
    <t>AA6763</t>
  </si>
  <si>
    <t>AA6764</t>
  </si>
  <si>
    <t>AA6765</t>
  </si>
  <si>
    <t>AA6766</t>
  </si>
  <si>
    <t>AA6767</t>
  </si>
  <si>
    <t>AA6768</t>
  </si>
  <si>
    <t>AA6769</t>
  </si>
  <si>
    <t>AA6770</t>
  </si>
  <si>
    <t>AA6771</t>
  </si>
  <si>
    <t>AA6772</t>
  </si>
  <si>
    <t>AA6773</t>
  </si>
  <si>
    <t>AA6774</t>
  </si>
  <si>
    <t>AA6775</t>
  </si>
  <si>
    <t>AA6776</t>
  </si>
  <si>
    <t>AA6777</t>
  </si>
  <si>
    <t>AA6778</t>
  </si>
  <si>
    <t>AA6779</t>
  </si>
  <si>
    <t>AEMITIRBNF1</t>
  </si>
  <si>
    <t>AEMITIRBNF2</t>
  </si>
  <si>
    <t>AEMITIRBNF3</t>
  </si>
  <si>
    <t>AEMITIRBNF4</t>
  </si>
  <si>
    <t>AEMITIRBNF5</t>
  </si>
  <si>
    <t>AEMITIRBNF6</t>
  </si>
  <si>
    <t>AEMITIRBNF7</t>
  </si>
  <si>
    <t>AEMITIRBNF8</t>
  </si>
  <si>
    <t>AA6999</t>
  </si>
  <si>
    <t>AA7000</t>
  </si>
  <si>
    <t>AA7001</t>
  </si>
  <si>
    <t>AA7002</t>
  </si>
  <si>
    <t>AA7003</t>
  </si>
  <si>
    <t>AA7004</t>
  </si>
  <si>
    <t>AA7005</t>
  </si>
  <si>
    <t>AA7006</t>
  </si>
  <si>
    <t>PYFIC01F7213</t>
  </si>
  <si>
    <t>BONOS SUBORDINADOS USD</t>
  </si>
  <si>
    <t>Dahiana Gómez</t>
  </si>
  <si>
    <t>NOTA 9. SANCIONES</t>
  </si>
  <si>
    <t>NOTA 10: OTROS ASUNTOS RELEVANTES</t>
  </si>
  <si>
    <t>NOTA 11. HECHOS POSTERIORES AL CIERRE DEL EJERCICIO</t>
  </si>
  <si>
    <t>Notas a los Estados Financieros (Nota 6 a Nota 11)</t>
  </si>
  <si>
    <t>Las notas 1 a 11 que se acompañan forman parte integrante de los Estados Financieros</t>
  </si>
  <si>
    <t>Vinc</t>
  </si>
  <si>
    <t>CDAs Gs de BNF</t>
  </si>
  <si>
    <t>CDAs USD de BNF</t>
  </si>
  <si>
    <t>Bonos de Radice</t>
  </si>
  <si>
    <t>TOTAL DEV. A MARZO 2024</t>
  </si>
  <si>
    <t>TOTAL DEV. A MARZO 2024 GS</t>
  </si>
  <si>
    <t>CUPONES COBRADOS A MARZO 2024</t>
  </si>
  <si>
    <t>CUPONES COBRADOS A MARZO 2024 GS</t>
  </si>
  <si>
    <t>BB1156</t>
  </si>
  <si>
    <t>BB1157</t>
  </si>
  <si>
    <t>BB1158</t>
  </si>
  <si>
    <t>BB1159</t>
  </si>
  <si>
    <t>BB1160</t>
  </si>
  <si>
    <t>BB1161</t>
  </si>
  <si>
    <t>BB1162</t>
  </si>
  <si>
    <t>BB1217</t>
  </si>
  <si>
    <t>BB1218</t>
  </si>
  <si>
    <t>BB1219</t>
  </si>
  <si>
    <t>BB1220</t>
  </si>
  <si>
    <t>BB1221</t>
  </si>
  <si>
    <t>BB1222</t>
  </si>
  <si>
    <t>BB1223</t>
  </si>
  <si>
    <t>BB1224</t>
  </si>
  <si>
    <t>BB1225</t>
  </si>
  <si>
    <t>BB1226</t>
  </si>
  <si>
    <t>BB1265</t>
  </si>
  <si>
    <t>BB1266</t>
  </si>
  <si>
    <t>BB1263</t>
  </si>
  <si>
    <t>BB1264</t>
  </si>
  <si>
    <t>BB1287</t>
  </si>
  <si>
    <t>BB1288</t>
  </si>
  <si>
    <t>BB1289</t>
  </si>
  <si>
    <t>BB1290</t>
  </si>
  <si>
    <t>BB1301</t>
  </si>
  <si>
    <t>BB1302</t>
  </si>
  <si>
    <t>BB1303</t>
  </si>
  <si>
    <t>BB1304</t>
  </si>
  <si>
    <t>BB1305</t>
  </si>
  <si>
    <t>BB1306</t>
  </si>
  <si>
    <t>BB1307</t>
  </si>
  <si>
    <t>BB1308</t>
  </si>
  <si>
    <t>BB1309</t>
  </si>
  <si>
    <t>BB1310</t>
  </si>
  <si>
    <t>BB1311</t>
  </si>
  <si>
    <t>BB1312</t>
  </si>
  <si>
    <t>BB1313</t>
  </si>
  <si>
    <t>BB1314</t>
  </si>
  <si>
    <t>BB1315</t>
  </si>
  <si>
    <t>BB1316</t>
  </si>
  <si>
    <t>BB1293</t>
  </si>
  <si>
    <t>BB1294</t>
  </si>
  <si>
    <t>BB1295</t>
  </si>
  <si>
    <t>BB1331</t>
  </si>
  <si>
    <t>BB1332</t>
  </si>
  <si>
    <t>AA6638</t>
  </si>
  <si>
    <t>BB1333</t>
  </si>
  <si>
    <t>AA6639</t>
  </si>
  <si>
    <t>BB1334</t>
  </si>
  <si>
    <t>AA6640</t>
  </si>
  <si>
    <t>BB1335</t>
  </si>
  <si>
    <t>AA6641</t>
  </si>
  <si>
    <t>BB1336</t>
  </si>
  <si>
    <t>AA6642</t>
  </si>
  <si>
    <t>BB1337</t>
  </si>
  <si>
    <t>BB1338</t>
  </si>
  <si>
    <t>AA6649</t>
  </si>
  <si>
    <t>AA6650</t>
  </si>
  <si>
    <t>AA6651</t>
  </si>
  <si>
    <t>AA6652</t>
  </si>
  <si>
    <t>AA6653</t>
  </si>
  <si>
    <t>AA6654</t>
  </si>
  <si>
    <t>AA6655</t>
  </si>
  <si>
    <t>AA6656</t>
  </si>
  <si>
    <t>AA6665</t>
  </si>
  <si>
    <t>AA6666</t>
  </si>
  <si>
    <t>AA6667</t>
  </si>
  <si>
    <t>AA6668</t>
  </si>
  <si>
    <t>AA6669</t>
  </si>
  <si>
    <t>AA6670</t>
  </si>
  <si>
    <t>AA6671</t>
  </si>
  <si>
    <t>AA6672</t>
  </si>
  <si>
    <t>AA6673</t>
  </si>
  <si>
    <t>AA6674</t>
  </si>
  <si>
    <t>AA6677</t>
  </si>
  <si>
    <t>AA6678</t>
  </si>
  <si>
    <t>AA6679</t>
  </si>
  <si>
    <t>AA6680</t>
  </si>
  <si>
    <t>AA6681</t>
  </si>
  <si>
    <t>AA6682</t>
  </si>
  <si>
    <t>AA6683</t>
  </si>
  <si>
    <t>AA6684</t>
  </si>
  <si>
    <t>AA6685</t>
  </si>
  <si>
    <t>AA6686</t>
  </si>
  <si>
    <t>AA6687</t>
  </si>
  <si>
    <t>AA6688</t>
  </si>
  <si>
    <t>AA6689</t>
  </si>
  <si>
    <t>AA6690</t>
  </si>
  <si>
    <t>AA6691</t>
  </si>
  <si>
    <t>AA6701</t>
  </si>
  <si>
    <t>AA6702</t>
  </si>
  <si>
    <t>AA6703</t>
  </si>
  <si>
    <t>AA6704</t>
  </si>
  <si>
    <t>AA6705</t>
  </si>
  <si>
    <t>AA6706</t>
  </si>
  <si>
    <t>AA6707</t>
  </si>
  <si>
    <t>AA6708</t>
  </si>
  <si>
    <t>AA6709</t>
  </si>
  <si>
    <t>AA6710</t>
  </si>
  <si>
    <t>AA6711</t>
  </si>
  <si>
    <t>AA6712</t>
  </si>
  <si>
    <t>AA6713</t>
  </si>
  <si>
    <t>AA6714</t>
  </si>
  <si>
    <t>AA6715</t>
  </si>
  <si>
    <t>AA6716</t>
  </si>
  <si>
    <t>AA6717</t>
  </si>
  <si>
    <t>AA6718</t>
  </si>
  <si>
    <t>AA6719</t>
  </si>
  <si>
    <t>AA6720</t>
  </si>
  <si>
    <t>AA6721</t>
  </si>
  <si>
    <t>AA6722</t>
  </si>
  <si>
    <t>AA6723</t>
  </si>
  <si>
    <t>AA6724</t>
  </si>
  <si>
    <t>AA6725</t>
  </si>
  <si>
    <t>AA6726</t>
  </si>
  <si>
    <t>AA6727</t>
  </si>
  <si>
    <t>AA6728</t>
  </si>
  <si>
    <t>AA6729</t>
  </si>
  <si>
    <t>AA6730</t>
  </si>
  <si>
    <t>AA6731</t>
  </si>
  <si>
    <t>AA6732</t>
  </si>
  <si>
    <t>AA6733</t>
  </si>
  <si>
    <t>AA6734</t>
  </si>
  <si>
    <t>AA6735</t>
  </si>
  <si>
    <t>AA6736</t>
  </si>
  <si>
    <t>AA6737</t>
  </si>
  <si>
    <t>AA6738</t>
  </si>
  <si>
    <t>AA6739</t>
  </si>
  <si>
    <t>AA6740</t>
  </si>
  <si>
    <t>AA6741</t>
  </si>
  <si>
    <t>AA6742</t>
  </si>
  <si>
    <t>AA6743</t>
  </si>
  <si>
    <t>AA6744</t>
  </si>
  <si>
    <t>AA6745</t>
  </si>
  <si>
    <t>AA6746</t>
  </si>
  <si>
    <t>AA6747</t>
  </si>
  <si>
    <t>AA6748</t>
  </si>
  <si>
    <t>AA6749</t>
  </si>
  <si>
    <t>AA6750</t>
  </si>
  <si>
    <t>AA6751</t>
  </si>
  <si>
    <t>AA6752</t>
  </si>
  <si>
    <t>AA6753</t>
  </si>
  <si>
    <t>AA6754</t>
  </si>
  <si>
    <t>AA6755</t>
  </si>
  <si>
    <t>AA6756</t>
  </si>
  <si>
    <t>AA6757</t>
  </si>
  <si>
    <t>AA6761</t>
  </si>
  <si>
    <t>AA6780</t>
  </si>
  <si>
    <t>AA6861</t>
  </si>
  <si>
    <t>AA6862</t>
  </si>
  <si>
    <t>AA6863</t>
  </si>
  <si>
    <t>AA6864</t>
  </si>
  <si>
    <t>AA6800</t>
  </si>
  <si>
    <t>AA6799</t>
  </si>
  <si>
    <t>AA6857</t>
  </si>
  <si>
    <t>AA6858</t>
  </si>
  <si>
    <t>AA6859</t>
  </si>
  <si>
    <t>AA6860</t>
  </si>
  <si>
    <t>AA6865</t>
  </si>
  <si>
    <t>AA6866</t>
  </si>
  <si>
    <t>AA6867</t>
  </si>
  <si>
    <t>AA6868</t>
  </si>
  <si>
    <t>AA6869</t>
  </si>
  <si>
    <t>AA6870</t>
  </si>
  <si>
    <t>AA6871</t>
  </si>
  <si>
    <t>AA6872</t>
  </si>
  <si>
    <t>AA6873</t>
  </si>
  <si>
    <t>AA6874</t>
  </si>
  <si>
    <t>AA6875</t>
  </si>
  <si>
    <t>AA6876</t>
  </si>
  <si>
    <t>AA6877</t>
  </si>
  <si>
    <t>AA6878</t>
  </si>
  <si>
    <t>AA6879</t>
  </si>
  <si>
    <t>AA6880</t>
  </si>
  <si>
    <t>AA6881</t>
  </si>
  <si>
    <t>AA6882</t>
  </si>
  <si>
    <t>AA6883</t>
  </si>
  <si>
    <t>AA6884</t>
  </si>
  <si>
    <t>AA6885</t>
  </si>
  <si>
    <t>AA6886</t>
  </si>
  <si>
    <t>AA6901</t>
  </si>
  <si>
    <t>AA6902</t>
  </si>
  <si>
    <t>AA6903</t>
  </si>
  <si>
    <t>AA6904</t>
  </si>
  <si>
    <t>AA6905</t>
  </si>
  <si>
    <t>AA6906</t>
  </si>
  <si>
    <t>AA6907</t>
  </si>
  <si>
    <t>AA6908</t>
  </si>
  <si>
    <t>AA6909</t>
  </si>
  <si>
    <t>AA6910</t>
  </si>
  <si>
    <t>AA6911</t>
  </si>
  <si>
    <t>AA6912</t>
  </si>
  <si>
    <t>AA6913</t>
  </si>
  <si>
    <t>AA6914</t>
  </si>
  <si>
    <t>AA6915</t>
  </si>
  <si>
    <t>AA6916</t>
  </si>
  <si>
    <t>AA6917</t>
  </si>
  <si>
    <t>AA6918</t>
  </si>
  <si>
    <t>AA6919</t>
  </si>
  <si>
    <t>AA6920</t>
  </si>
  <si>
    <t>Total BNF</t>
  </si>
  <si>
    <t>Total Radice</t>
  </si>
  <si>
    <t>Titulos - Diferencial de Precio (-) Pasivo</t>
  </si>
  <si>
    <t>Total al 31/12/2023 (*)</t>
  </si>
  <si>
    <t>(**) Valor no disponible debido a que los instrumentos financieros no cuentan con mercado activo referencial.</t>
  </si>
  <si>
    <t>VALOR DE COTIZACION (**)</t>
  </si>
  <si>
    <t>Familiar Casa de Bolsa S.A.</t>
  </si>
  <si>
    <t>43 según Res. 2632/23</t>
  </si>
  <si>
    <t>Avenida San Martín casi Dr. Luis Migone de la cuidad de Asunción</t>
  </si>
  <si>
    <t>021 4182067</t>
  </si>
  <si>
    <t>info@familiarcb.com.py</t>
  </si>
  <si>
    <t>www.familiarcb.com.py</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</si>
  <si>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</si>
  <si>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</si>
  <si>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</si>
  <si>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</si>
  <si>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</si>
  <si>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Vicepresidente</t>
  </si>
  <si>
    <t>Eusebio Manuel Alarcón Safstrand</t>
  </si>
  <si>
    <t>Director Suplente</t>
  </si>
  <si>
    <t>Director Titular</t>
  </si>
  <si>
    <t>Alberto Fabián Ayala Molina</t>
  </si>
  <si>
    <t>Venancio Ramón Paredes Alarcón</t>
  </si>
  <si>
    <t>María Verónica Torres Zaracho</t>
  </si>
  <si>
    <t>Síndico Suplente</t>
  </si>
  <si>
    <t>Gerente General</t>
  </si>
  <si>
    <t>Banco Familiar SAECA</t>
  </si>
  <si>
    <t>Fundadores S.A.</t>
  </si>
  <si>
    <t>del 1  al 1.000.000</t>
  </si>
  <si>
    <t>del 1.000.001 al 1.100.000</t>
  </si>
  <si>
    <t>1.100.001 al 1.950.000</t>
  </si>
  <si>
    <t>Ordinarias nominativas</t>
  </si>
  <si>
    <t>Sindico Suplente</t>
  </si>
  <si>
    <t>Banco Familiar SAECA (*)</t>
  </si>
  <si>
    <t>Rodolfo Gauto</t>
  </si>
  <si>
    <t>FAMILIAR CASA DE BOLSA SOCIEDAD ANÓNIMA</t>
  </si>
  <si>
    <t>FAMILIAR CASA DE BOLSA S.A.</t>
  </si>
  <si>
    <t>Dicha norma difiere en lo que respecta a las Normas de Información Financiera emitidas por el Consejo de Contadores Públicos del Paraguay y son presentados a efectos de cumplimiento de la remisión de dichos estados complementarios.</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</si>
  <si>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</si>
  <si>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</si>
  <si>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</si>
  <si>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a) Bases de consolidación</t>
  </si>
  <si>
    <t>b) Bases de contabilización</t>
  </si>
  <si>
    <t>c) Uso de estimaciones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</si>
  <si>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</si>
  <si>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</si>
  <si>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</si>
  <si>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</si>
  <si>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Muebles y útiles</t>
  </si>
  <si>
    <t>Equipos</t>
  </si>
  <si>
    <t>Instalaciones y herramientas</t>
  </si>
  <si>
    <t>Mejoras en Propiedad de terceros</t>
  </si>
  <si>
    <t>Los activos intangibles: se exponen a su costo incurrido menos las correspondientes amortizaciones acumuladas al cierre del periodo.</t>
  </si>
  <si>
    <t>Las previsiones para eventuales pérdidas derivadas de cuentas de dudoso cobro se determinan a fin de año sobre la base del estudio de la cartera de créditos realizado con el objeto de determinar la porción no recuperable de las cuentas a cobrar.</t>
  </si>
  <si>
    <t>3.5) Políticas de constitución de previsiones</t>
  </si>
  <si>
    <t>3.6) Política de reconocimiento de ingresos</t>
  </si>
  <si>
    <t>3.7) Base para la preparación del Estado de flujo de efectivo</t>
  </si>
  <si>
    <t>3.8) Impuesto a la renta</t>
  </si>
  <si>
    <t>Certificado de Depósito de Ahorro</t>
  </si>
  <si>
    <t>Intereses a cobrar- Instrumentos financieros</t>
  </si>
  <si>
    <t>Banco Familiar N° 5354348</t>
  </si>
  <si>
    <t>Banco Familiar Cta Cte. N° 0-5354351</t>
  </si>
  <si>
    <t>Banco Familiar Cta Cte. N° 22-3165270</t>
  </si>
  <si>
    <t>Banco Familiar Cta Cte. N° 0-5268232</t>
  </si>
  <si>
    <t>Banco Familiar Cta Cte. N° 0-5810848</t>
  </si>
  <si>
    <t>Banco Familiar Cta Cte. N° 0-5810864</t>
  </si>
  <si>
    <t>Banco Familiar Cta Ahorro. N°22-3165283</t>
  </si>
  <si>
    <t>Bancop Cta Cte. N° 410244368</t>
  </si>
  <si>
    <t>Banco Continental Cta. Cte. N° 12519126</t>
  </si>
  <si>
    <t>Banco Itaú Cta. Cte. N° 400006721</t>
  </si>
  <si>
    <t xml:space="preserve">BNF  Cta. De Ahorro </t>
  </si>
  <si>
    <t>Solar Banco SAECA Cta. De Ahorro N° 192320</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</si>
  <si>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</si>
  <si>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</si>
  <si>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</si>
  <si>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</si>
  <si>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</si>
  <si>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</si>
  <si>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</si>
  <si>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</si>
  <si>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</si>
  <si>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</si>
  <si>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</si>
  <si>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 xml:space="preserve">Banco Familiar Cte Gs 0-6583882 </t>
  </si>
  <si>
    <t>Solar Banco SAECA Cta. De Ahorro N°  191165</t>
  </si>
  <si>
    <t>Seguros a Vencer</t>
  </si>
  <si>
    <t>Sobregiros Bancarios Gs.</t>
  </si>
  <si>
    <t>Sobregiros Bancarios USD</t>
  </si>
  <si>
    <t>Interes por operaciones repo</t>
  </si>
  <si>
    <t>Gastos de Movilidad</t>
  </si>
  <si>
    <t>Gastos en el exterior</t>
  </si>
  <si>
    <t>Egresos extraordinarios</t>
  </si>
  <si>
    <t>Suscripciones pagadas por adelantado GS</t>
  </si>
  <si>
    <t>Alquileres Pagados por Adelantado</t>
  </si>
  <si>
    <t>Servicios de Informática</t>
  </si>
  <si>
    <t>Intereses sobre capitalizacion C.A. Gs.</t>
  </si>
  <si>
    <t>Servicios de Limpieza</t>
  </si>
  <si>
    <t>Combustible y lubricantes</t>
  </si>
  <si>
    <t>Gastos varios</t>
  </si>
  <si>
    <t>Mejoras en Edificio</t>
  </si>
  <si>
    <t>Propiedad, Planta y Equipo</t>
  </si>
  <si>
    <t>(Depreciación Acumulada)</t>
  </si>
  <si>
    <t>31/12/2023(*)</t>
  </si>
  <si>
    <t>(*) Reexpresados a efectos comparativos</t>
  </si>
  <si>
    <t>(*) SOCIEDAD CONTROLANTE:  Banco Familiar SAECA</t>
  </si>
  <si>
    <t>Domicilio legal: Jejui 324 esq. Chile, Asunción</t>
  </si>
  <si>
    <r>
      <t>Participación</t>
    </r>
    <r>
      <rPr>
        <sz val="12"/>
        <color theme="1"/>
        <rFont val="Times New Roman"/>
        <family val="1"/>
      </rPr>
      <t xml:space="preserve">: </t>
    </r>
    <r>
      <rPr>
        <sz val="12"/>
        <color rgb="FF000000"/>
        <rFont val="Times New Roman"/>
        <family val="1"/>
      </rPr>
      <t>94,87%</t>
    </r>
  </si>
  <si>
    <t>Actividad principal: Operaciones inherentes al giro bancario (Ley 861/96 de Bancos, Financieras y Otras Entidades de Crédito)</t>
  </si>
  <si>
    <t>Maria Cristina Troche</t>
  </si>
  <si>
    <t>Maria Cristiana Troche</t>
  </si>
  <si>
    <t>Vicepresidenta</t>
  </si>
  <si>
    <t>Dudores por intermediación</t>
  </si>
  <si>
    <t>Cuentas por cobrar - vinculadas</t>
  </si>
  <si>
    <t>Operaciones a liquidar  Gs</t>
  </si>
  <si>
    <t>Operaciones a liquidar  U$S</t>
  </si>
  <si>
    <t>Proveedores locales</t>
  </si>
  <si>
    <t>Sobregiro en Gs</t>
  </si>
  <si>
    <t>Sobregiro en USD</t>
  </si>
  <si>
    <t>Valor</t>
  </si>
  <si>
    <t>Interés a</t>
  </si>
  <si>
    <t>Valuación</t>
  </si>
  <si>
    <t>Nominal</t>
  </si>
  <si>
    <t>Cobrar</t>
  </si>
  <si>
    <t>Devengar</t>
  </si>
  <si>
    <t xml:space="preserve"> Contable</t>
  </si>
  <si>
    <t xml:space="preserve"> (GS)</t>
  </si>
  <si>
    <t xml:space="preserve">BONOS FINANCIEROS </t>
  </si>
  <si>
    <t>AA9953</t>
  </si>
  <si>
    <t>AA9954</t>
  </si>
  <si>
    <t>AA9955</t>
  </si>
  <si>
    <t>AA9956</t>
  </si>
  <si>
    <t>FINANCIERA  FINEXPAR</t>
  </si>
  <si>
    <t>AA8839</t>
  </si>
  <si>
    <t>AA8840</t>
  </si>
  <si>
    <t>AA8841</t>
  </si>
  <si>
    <t>FINANCIERA FIC</t>
  </si>
  <si>
    <t>BANCO FAMILIAR</t>
  </si>
  <si>
    <t>PYSUD08F6836</t>
  </si>
  <si>
    <t>TOTAL TITULOS/VALORES EN CARTERA USD</t>
  </si>
  <si>
    <t>TOTAL ACCIONES EN LA BVPASA</t>
  </si>
  <si>
    <t>Inversiones en Vinculadas</t>
  </si>
  <si>
    <t>Inversiones Especiales en Vinculada</t>
  </si>
  <si>
    <t>AA9143</t>
  </si>
  <si>
    <t>AA9144</t>
  </si>
  <si>
    <t>AA9145</t>
  </si>
  <si>
    <t>AA9146</t>
  </si>
  <si>
    <t>AA9147</t>
  </si>
  <si>
    <t>AA9148</t>
  </si>
  <si>
    <t>AA9149</t>
  </si>
  <si>
    <t>AA9150</t>
  </si>
  <si>
    <t>AA9151</t>
  </si>
  <si>
    <t>AA9152</t>
  </si>
  <si>
    <t>AA9153</t>
  </si>
  <si>
    <t>AA9154</t>
  </si>
  <si>
    <t>AA9155</t>
  </si>
  <si>
    <t>AA9156</t>
  </si>
  <si>
    <t>AA9157</t>
  </si>
  <si>
    <t>AA9158</t>
  </si>
  <si>
    <t>AA9159</t>
  </si>
  <si>
    <t>AA9160</t>
  </si>
  <si>
    <t>AA9161</t>
  </si>
  <si>
    <t>AA9162</t>
  </si>
  <si>
    <t>Inversiones especiales</t>
  </si>
  <si>
    <t>Al cierre no se cuenta con operaciones y servicios extrabusátiles</t>
  </si>
  <si>
    <t>Caja de Ahorro</t>
  </si>
  <si>
    <t>Familiar AFPISA</t>
  </si>
  <si>
    <t>Sobregiro</t>
  </si>
  <si>
    <t xml:space="preserve">Fondo Mutuo FAM Liquidez Guaraníes </t>
  </si>
  <si>
    <t>Banco Familiar S.A.E.C.A. - Vinculada</t>
  </si>
  <si>
    <t>Diferencia de Precio - Operaciones</t>
  </si>
  <si>
    <t>(*) Reespresados a efectos comparativos</t>
  </si>
  <si>
    <t>Pagos no aplicados de impuestos</t>
  </si>
  <si>
    <t>1 de Enero de 2024 al 31 de Junio de 2024</t>
  </si>
  <si>
    <t>Información al 30 de Junio de 2024</t>
  </si>
  <si>
    <t xml:space="preserve">Al 30 de Junio de 2024, el capital social asciende a  ₲. 50.000.000.000 según Estatutos, distribuidos en 5.000.000 acciones ordinarias nominativas con valor nominal Gs. 10.000 cada una. </t>
  </si>
  <si>
    <t>POR EL PERIODO DEL 1 DE ENERO DE 2024 AL 30 DE JUNIO DE 2024 PRESENTADO EN FORMA COMPARATIVA CON EL PERIODO DEL EJERCICIO DEL 1 DE ENERO DE 2023 AL 31 DE DICIEMBRE DE 2023.</t>
  </si>
  <si>
    <t>POR EL PERIODO DEL 1 DE ENERO DE 2024 AL 30 DE JUNIO DE 2024 PRESENTADO EN FORMA COMPARATIVO CON EL PERIODO COMPRENDIDO ENTRE EL 1 DE ENERO DE 2023 Y EL 30 DE JUNIO DE 2023.</t>
  </si>
  <si>
    <t>POR EL PERIODO DEL 1 DE ENERO DE 2024 AL 30 DE JUNIO DE 2024 PRESENTADO EN FORMA COMPARATIVO CON EL PERIODO COMPRENDIDO ENTRE EL 1 DE ENERO DE 2023 Y EL 31 DE DICIEMBRE DE 2023.</t>
  </si>
  <si>
    <t>Total al 30/06/2024</t>
  </si>
  <si>
    <t>AL 30 DE JUNIO DE 2024</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</si>
  <si>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junio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</si>
  <si>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30 de junio de 2024, no se han registrado cambios en las políticas y procedimientos contables utilizados.</t>
  </si>
  <si>
    <t>Los presentes Estados Financieros (Balance General, Estado de Resultados, Estado de Flujos de Efectivo y Estado de cambios en el Patrimonio Neto) abarcan el periodo comprendido entre el 1 de enero de 2024 y el 30 de junio de 2024.</t>
  </si>
  <si>
    <t>Al 30/06/2024</t>
  </si>
  <si>
    <t xml:space="preserve">Los estados financieros consolidados por el periodo finalizado el 30 de junio de 2023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</si>
  <si>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junio de 2024 y 30 de junio de 2023 fueron del 2,8% y 2% respectivamente.</t>
  </si>
  <si>
    <t>La composición de la cartera de Inversiones temporarias y permanentes al 30 de junio de 2024, las cuales se hallan valuadas conforme al criterio expuesto en la nota 3.2 b. fue la siguiente:</t>
  </si>
  <si>
    <t>La composición de la cartera de inversiones temporales y permanentes al 30 de junio de 2024 con valor de cotización fue la siguiente:</t>
  </si>
  <si>
    <t>Total al 30/6/2024</t>
  </si>
  <si>
    <t>Periodo 
Actual al 30/6/2024</t>
  </si>
  <si>
    <t>Periodo 
Anterior al 30/06/2023</t>
  </si>
  <si>
    <t xml:space="preserve"> al 30/6/2024</t>
  </si>
  <si>
    <t>al 30/6/2024</t>
  </si>
  <si>
    <t xml:space="preserve"> al 31/12/2023</t>
  </si>
  <si>
    <t>30/6/2023 (*)</t>
  </si>
  <si>
    <t>30/6/2024               
₲</t>
  </si>
  <si>
    <t>30/6/2023               
₲</t>
  </si>
  <si>
    <t>30/6/2024
₲</t>
  </si>
  <si>
    <t>Suscripciones - Information Security</t>
  </si>
  <si>
    <t>Zeta Banco Cta. De Ahorro N° 193105436</t>
  </si>
  <si>
    <t>Ueno Banco Cta. Cte. N° 900655065</t>
  </si>
  <si>
    <t>Ueno Bank Cta. Cte. N° 900655058</t>
  </si>
  <si>
    <t>Banco Sudameris Cta. De Ahorro N° 4799417</t>
  </si>
  <si>
    <t>BNF Cta.Cte.  N° 023504/5</t>
  </si>
  <si>
    <t>Inversiones Pasivas</t>
  </si>
  <si>
    <t>Titulos Renta Fija en Repo</t>
  </si>
  <si>
    <t>Prima a Pagar</t>
  </si>
  <si>
    <t>BONOS FINANCIEROS - VINCULADA</t>
  </si>
  <si>
    <t>PYFAM01F7979</t>
  </si>
  <si>
    <t>MINISTERIO DE ECONOMIA Y FINANZAS</t>
  </si>
  <si>
    <t xml:space="preserve">PYTNA01F4482 </t>
  </si>
  <si>
    <t xml:space="preserve">FINANCIERA PARAGUAYO JAPONESA                                                   </t>
  </si>
  <si>
    <t>GG 0233</t>
  </si>
  <si>
    <t>GG 0234</t>
  </si>
  <si>
    <t>GG 0235</t>
  </si>
  <si>
    <t>GG 0236</t>
  </si>
  <si>
    <t xml:space="preserve">TU FINANCIERA S.A.E.C.A. S.A.E.C.A.                                                        </t>
  </si>
  <si>
    <t>ZETA BANCO</t>
  </si>
  <si>
    <t>AA8066</t>
  </si>
  <si>
    <t>AA1883</t>
  </si>
  <si>
    <t>CB1441</t>
  </si>
  <si>
    <t>TOTAL TITULOS/VALORES EN CARTERA GS</t>
  </si>
  <si>
    <t>DD0137</t>
  </si>
  <si>
    <t>BONOS FINANCIEROS USD - VINCULADA</t>
  </si>
  <si>
    <t>PYFAM01F7995</t>
  </si>
  <si>
    <t>PYFAM02F8000</t>
  </si>
  <si>
    <t>ZETA BANCO S.A.E.C.A.</t>
  </si>
  <si>
    <t>PYFIN02F0933</t>
  </si>
  <si>
    <t>EA5536</t>
  </si>
  <si>
    <t>EA5537</t>
  </si>
  <si>
    <t>EA5538</t>
  </si>
  <si>
    <t>EA5539</t>
  </si>
  <si>
    <t>EA5540</t>
  </si>
  <si>
    <t>EA5541</t>
  </si>
  <si>
    <t>CDA - USD REPORTO</t>
  </si>
  <si>
    <t>BONOS SUBORDINADOS</t>
  </si>
  <si>
    <t xml:space="preserve">FINANCIERA FIC S.A.E.C.A.BONOS FINANCIEROS </t>
  </si>
  <si>
    <t>BANCO FAMILIAR S.A.E.C.A.BONOS FINANCIEROS - VINCULADA</t>
  </si>
  <si>
    <t>MINISTERIO DE ECONOMIA Y FINANZASBONOS PÚBLICOS</t>
  </si>
  <si>
    <t>FINANCIERA PARAGUAYO JAPONESA                                                   CDA</t>
  </si>
  <si>
    <t>TU FINANCIERA S.A.E.C.A. S.A.E.C.A.                                                        CDA</t>
  </si>
  <si>
    <t>ZETA BANCOCDA</t>
  </si>
  <si>
    <t>FINANCIERA  FINEXPARCDA</t>
  </si>
  <si>
    <t>FINANCIERA FICCDA</t>
  </si>
  <si>
    <t>FINANCIERA PARAGUAYO JAPONESACDA</t>
  </si>
  <si>
    <t>SUDAMERIS BANK S.A.E.C.A.BONOS SUBORDINADOS</t>
  </si>
  <si>
    <t>ZETA BANCO S.A.E.C.A.BONOS SUBORDINADOS</t>
  </si>
  <si>
    <t>BANCO FAMILIAR S.A.E.C.A.CDA</t>
  </si>
  <si>
    <t xml:space="preserve">FINANCIERA FIC S.A.E.C.A.S </t>
  </si>
  <si>
    <t>BONOS FINANCIERO</t>
  </si>
  <si>
    <t xml:space="preserve">FINANCIERA PARAGUAYO JAPONESA                                               </t>
  </si>
  <si>
    <t xml:space="preserve">    CDA</t>
  </si>
  <si>
    <t xml:space="preserve">TU FINANCIERA S.A.E.C.A. S.A.E.C.A.                                                      </t>
  </si>
  <si>
    <t xml:space="preserve">  CDA</t>
  </si>
  <si>
    <t>BANCO CONTINENTAL SAECA</t>
  </si>
  <si>
    <t>BANCO CONTINENTAL SAECACDA</t>
  </si>
  <si>
    <t>BANCO FAMILIAR SAECA</t>
  </si>
  <si>
    <t>BANCO FAMILIAR SAECABONOS FINANCIEROS - VINCULADA</t>
  </si>
  <si>
    <t>Servicios básicos a pagar</t>
  </si>
  <si>
    <t>Zeta Banco</t>
  </si>
  <si>
    <t>Operaciones y servicios a personas relacionadas</t>
  </si>
  <si>
    <t>6.c) Contingencias legales</t>
  </si>
  <si>
    <t>Banco Moneda Nacional</t>
  </si>
  <si>
    <t>Banco Moneda Extranjera</t>
  </si>
  <si>
    <t>Zeta Banco Cta. Cte. N° 114100895</t>
  </si>
  <si>
    <t>PYTNA04F8027</t>
  </si>
  <si>
    <t>Ministerio de Economia y Finanzas</t>
  </si>
  <si>
    <t>Ministrerio de Economía y Finanzas</t>
  </si>
  <si>
    <t>AUDITOR EXTERNO INDEPENDIENTE DESIGNADO:   Benitez Codas &amp; Asociados</t>
  </si>
  <si>
    <t>NÚMERO DE INSCRIPCIÓN EN EL REGISTRO DE LA CNV:   AE  015 – 337/97;583/01_13051997;27.04.2001</t>
  </si>
  <si>
    <t>Diferencial de precios en instrumentos de renta fija</t>
  </si>
  <si>
    <t>Pasivo por inversiones</t>
  </si>
  <si>
    <t>Inversiones en otras empresas</t>
  </si>
  <si>
    <t>Gerente Financiero</t>
  </si>
  <si>
    <t xml:space="preserve">Ivan Krauer Carreras </t>
  </si>
  <si>
    <t>Gerente de Operaciones</t>
  </si>
  <si>
    <t>Fabrizio José Candia Sanabria</t>
  </si>
  <si>
    <t xml:space="preserve">De acuerdo a lo previsto en el artículo 1°,Capítulo 2, Título 3 de Res. CNV CG N° 35 /23, la entidad tiene constituida como garantía una poliza de seguros, cuyo valor es de ₲. 710.000.000. (guaraníes setecientos diez millones).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</si>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</sst>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9">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quot;$&quot;* #,##0.00_);_(&quot;$&quot;* \(#,##0.00\);_(&quot;$&quot;*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 numFmtId="207" formatCode="_ * #,##0.0_ ;_ * \-#,##0.0_ ;_ * &quot;-&quot;_ ;_ @_ "/>
    <numFmt numFmtId="208" formatCode="0.0"/>
    <numFmt numFmtId="209" formatCode="#,##0.00_ ;[Red]\-#,##0.00\ "/>
  </numFmts>
  <fonts count="11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10"/>
      <name val="Arial"/>
      <family val="2"/>
    </font>
    <font>
      <b/>
      <sz val="8"/>
      <name val="Arial"/>
      <family val="2"/>
    </font>
    <font>
      <sz val="9"/>
      <name val="Arial"/>
      <family val="2"/>
    </font>
    <font>
      <sz val="12"/>
      <name val="Times New Roman"/>
      <family val="1"/>
    </font>
    <font>
      <sz val="10"/>
      <color indexed="8"/>
      <name val="Arial"/>
      <family val="2"/>
    </font>
    <font>
      <sz val="10"/>
      <color theme="1"/>
      <name val="Arial"/>
      <family val="2"/>
    </font>
    <font>
      <b/>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b/>
      <sz val="9"/>
      <color theme="0"/>
      <name val="Arial"/>
      <family val="2"/>
    </font>
    <font>
      <b/>
      <sz val="9"/>
      <name val="Arial"/>
      <family val="2"/>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9"/>
      <color rgb="FFFF0000"/>
      <name val="Arial"/>
      <family val="2"/>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2"/>
      <color theme="0"/>
      <name val="Times New Roman"/>
      <family val="1"/>
    </font>
    <font>
      <sz val="11"/>
      <color theme="0"/>
      <name val="Times New Roman"/>
      <family val="1"/>
    </font>
    <font>
      <b/>
      <sz val="12"/>
      <color rgb="FFFFFF00"/>
      <name val="Times New Roman"/>
      <family val="1"/>
    </font>
    <font>
      <sz val="9"/>
      <name val="-"/>
    </font>
    <font>
      <b/>
      <sz val="14"/>
      <color theme="1"/>
      <name val="Calibri"/>
      <family val="2"/>
      <scheme val="minor"/>
    </font>
    <font>
      <i/>
      <sz val="10"/>
      <color theme="1"/>
      <name val="Times New Roman"/>
      <family val="1"/>
    </font>
    <font>
      <sz val="9"/>
      <color rgb="FF000000"/>
      <name val="Times New Roman"/>
      <family val="1"/>
    </font>
    <font>
      <b/>
      <sz val="9"/>
      <color rgb="FF000000"/>
      <name val="Times New Roman"/>
      <family val="1"/>
    </font>
    <font>
      <b/>
      <sz val="9"/>
      <color rgb="FFFFFFFF"/>
      <name val="Arial"/>
      <family val="2"/>
    </font>
    <font>
      <sz val="9"/>
      <color indexed="8"/>
      <name val="Arial"/>
      <family val="2"/>
    </font>
    <font>
      <sz val="11"/>
      <name val="Century Gothic"/>
      <family val="2"/>
    </font>
    <font>
      <sz val="11"/>
      <color theme="1"/>
      <name val="Century Gothic"/>
      <family val="2"/>
    </font>
    <font>
      <sz val="9"/>
      <color rgb="FF000000"/>
      <name val="Arial"/>
      <family val="2"/>
    </font>
    <font>
      <b/>
      <u/>
      <sz val="10"/>
      <name val="Arial"/>
      <family val="2"/>
    </font>
    <font>
      <u/>
      <sz val="10"/>
      <name val="Arial"/>
      <family val="2"/>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theme="7" tint="0.39997558519241921"/>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249977111117893"/>
        <bgColor rgb="FF000000"/>
      </patternFill>
    </fill>
    <fill>
      <patternFill patternType="solid">
        <fgColor rgb="FF8EA9DB"/>
        <bgColor rgb="FF000000"/>
      </patternFill>
    </fill>
    <fill>
      <patternFill patternType="solid">
        <fgColor theme="0"/>
        <bgColor indexed="64"/>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ck">
        <color indexed="64"/>
      </bottom>
      <diagonal/>
    </border>
    <border>
      <left style="medium">
        <color theme="0"/>
      </left>
      <right style="medium">
        <color theme="0"/>
      </right>
      <top style="medium">
        <color theme="0"/>
      </top>
      <bottom style="medium">
        <color theme="0"/>
      </bottom>
      <diagonal/>
    </border>
    <border>
      <left/>
      <right/>
      <top/>
      <bottom style="thin">
        <color theme="0" tint="-0.499984740745262"/>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thin">
        <color indexed="64"/>
      </left>
      <right/>
      <top style="thin">
        <color indexed="64"/>
      </top>
      <bottom style="double">
        <color indexed="64"/>
      </bottom>
      <diagonal/>
    </border>
    <border>
      <left/>
      <right/>
      <top style="medium">
        <color theme="0"/>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auto="1"/>
      </left>
      <right style="thin">
        <color auto="1"/>
      </right>
      <top style="medium">
        <color auto="1"/>
      </top>
      <bottom style="medium">
        <color auto="1"/>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theme="0"/>
      </left>
      <right style="medium">
        <color rgb="FFFFFFFF"/>
      </right>
      <top style="medium">
        <color theme="0"/>
      </top>
      <bottom/>
      <diagonal/>
    </border>
    <border>
      <left style="medium">
        <color rgb="FFFFFFFF"/>
      </left>
      <right style="medium">
        <color rgb="FFFFFFFF"/>
      </right>
      <top style="medium">
        <color rgb="FFFFFFFF"/>
      </top>
      <bottom/>
      <diagonal/>
    </border>
    <border>
      <left style="medium">
        <color theme="0"/>
      </left>
      <right style="medium">
        <color rgb="FFFFFFFF"/>
      </right>
      <top/>
      <bottom style="medium">
        <color theme="0"/>
      </bottom>
      <diagonal/>
    </border>
    <border>
      <left style="medium">
        <color rgb="FFFFFFFF"/>
      </left>
      <right style="medium">
        <color rgb="FFFFFFFF"/>
      </right>
      <top/>
      <bottom style="medium">
        <color rgb="FFFFFFFF"/>
      </bottom>
      <diagonal/>
    </border>
    <border>
      <left style="medium">
        <color indexed="64"/>
      </left>
      <right style="medium">
        <color indexed="64"/>
      </right>
      <top style="double">
        <color indexed="64"/>
      </top>
      <bottom style="medium">
        <color indexed="64"/>
      </bottom>
      <diagonal/>
    </border>
    <border>
      <left/>
      <right/>
      <top style="medium">
        <color theme="0"/>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5016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9"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41"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8" fontId="1"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1" fontId="1" fillId="0" borderId="0" applyFont="0" applyFill="0" applyBorder="0" applyAlignment="0" applyProtection="0"/>
    <xf numFmtId="165" fontId="1" fillId="0" borderId="0" applyFont="0" applyFill="0" applyBorder="0" applyAlignment="0" applyProtection="0"/>
    <xf numFmtId="0" fontId="33" fillId="0" borderId="0">
      <alignment vertical="top"/>
    </xf>
    <xf numFmtId="41" fontId="33"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37" fontId="53" fillId="0" borderId="0"/>
    <xf numFmtId="0" fontId="55" fillId="0" borderId="0" applyNumberFormat="0" applyFill="0" applyBorder="0" applyAlignment="0" applyProtection="0">
      <alignment vertical="top"/>
      <protection locked="0"/>
    </xf>
    <xf numFmtId="40" fontId="54" fillId="0" borderId="0" applyFont="0" applyFill="0" applyBorder="0" applyAlignment="0" applyProtection="0"/>
    <xf numFmtId="38" fontId="54"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54"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56" fillId="0" borderId="0"/>
    <xf numFmtId="0" fontId="56" fillId="0" borderId="0"/>
    <xf numFmtId="0" fontId="56"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0" fillId="0" borderId="0"/>
    <xf numFmtId="0" fontId="39" fillId="8" borderId="8" applyNumberFormat="0" applyFont="0" applyAlignment="0" applyProtection="0"/>
    <xf numFmtId="0" fontId="1" fillId="8" borderId="8" applyNumberFormat="0" applyFont="0" applyAlignment="0" applyProtection="0"/>
    <xf numFmtId="0" fontId="39" fillId="8" borderId="8" applyNumberFormat="0" applyFont="0" applyAlignment="0" applyProtection="0"/>
    <xf numFmtId="9" fontId="54"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9" fillId="0" borderId="0" applyFont="0" applyFill="0" applyBorder="0" applyAlignment="0" applyProtection="0"/>
    <xf numFmtId="9" fontId="54" fillId="0" borderId="0" applyFont="0" applyFill="0" applyBorder="0" applyAlignment="0" applyProtection="0"/>
    <xf numFmtId="9" fontId="39" fillId="0" borderId="0" applyFont="0" applyFill="0" applyBorder="0" applyAlignment="0" applyProtection="0"/>
    <xf numFmtId="9" fontId="54" fillId="0" borderId="0" applyFont="0" applyFill="0" applyBorder="0" applyAlignment="0" applyProtection="0"/>
    <xf numFmtId="9" fontId="39" fillId="0" borderId="0" applyFont="0" applyFill="0" applyBorder="0" applyAlignment="0" applyProtection="0"/>
    <xf numFmtId="9" fontId="54" fillId="0" borderId="0" applyFont="0" applyFill="0" applyBorder="0" applyAlignment="0" applyProtection="0"/>
    <xf numFmtId="9" fontId="39"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38" fontId="54" fillId="0" borderId="0" applyFont="0" applyBorder="0" applyAlignment="0" applyProtection="0"/>
    <xf numFmtId="165" fontId="50" fillId="0" borderId="0" applyFont="0" applyFill="0" applyBorder="0" applyAlignment="0" applyProtection="0"/>
    <xf numFmtId="165" fontId="50" fillId="0" borderId="0" applyFont="0" applyFill="0" applyBorder="0" applyAlignment="0" applyProtection="0"/>
    <xf numFmtId="37" fontId="50" fillId="0" borderId="0"/>
    <xf numFmtId="37" fontId="50" fillId="0" borderId="0"/>
    <xf numFmtId="37" fontId="50" fillId="0" borderId="0"/>
    <xf numFmtId="0" fontId="1" fillId="0" borderId="0"/>
    <xf numFmtId="0" fontId="56"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43" fontId="1" fillId="0" borderId="0" applyFont="0" applyFill="0" applyBorder="0" applyAlignment="0" applyProtection="0"/>
    <xf numFmtId="0" fontId="56" fillId="0" borderId="0"/>
    <xf numFmtId="0" fontId="1" fillId="0" borderId="0"/>
    <xf numFmtId="37" fontId="50" fillId="0" borderId="0"/>
    <xf numFmtId="37" fontId="50" fillId="0" borderId="0"/>
    <xf numFmtId="0" fontId="56" fillId="0" borderId="0"/>
    <xf numFmtId="0" fontId="56" fillId="0" borderId="0"/>
    <xf numFmtId="0" fontId="56" fillId="0" borderId="0"/>
    <xf numFmtId="0" fontId="56" fillId="0" borderId="0"/>
    <xf numFmtId="0" fontId="39" fillId="8" borderId="8"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5" fontId="39" fillId="0" borderId="0" applyFont="0" applyFill="0" applyBorder="0" applyAlignment="0" applyProtection="0"/>
    <xf numFmtId="0" fontId="24" fillId="0" borderId="0"/>
    <xf numFmtId="43" fontId="24"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5" fontId="24" fillId="0" borderId="0" applyFont="0" applyFill="0" applyBorder="0" applyAlignment="0" applyProtection="0"/>
    <xf numFmtId="165" fontId="1" fillId="0" borderId="0" applyFont="0" applyFill="0" applyBorder="0" applyAlignment="0" applyProtection="0"/>
    <xf numFmtId="0" fontId="18" fillId="0" borderId="0"/>
    <xf numFmtId="164" fontId="24" fillId="0" borderId="0" applyFont="0" applyFill="0" applyBorder="0" applyAlignment="0" applyProtection="0"/>
    <xf numFmtId="165" fontId="1" fillId="0" borderId="0" applyFont="0" applyFill="0" applyBorder="0" applyAlignment="0" applyProtection="0"/>
    <xf numFmtId="0" fontId="18" fillId="0" borderId="0"/>
    <xf numFmtId="0" fontId="24" fillId="0" borderId="0"/>
    <xf numFmtId="165" fontId="39"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165" fontId="24" fillId="0" borderId="0" applyFont="0" applyFill="0" applyBorder="0" applyAlignment="0" applyProtection="0"/>
    <xf numFmtId="0" fontId="54" fillId="0" borderId="0"/>
    <xf numFmtId="170" fontId="1" fillId="0" borderId="0" applyFont="0" applyFill="0" applyBorder="0" applyAlignment="0" applyProtection="0"/>
    <xf numFmtId="0" fontId="57" fillId="0" borderId="0" applyNumberFormat="0" applyFill="0" applyBorder="0" applyAlignment="0" applyProtection="0"/>
    <xf numFmtId="0" fontId="58" fillId="0" borderId="0"/>
    <xf numFmtId="0" fontId="59" fillId="0" borderId="0"/>
    <xf numFmtId="0" fontId="54" fillId="0" borderId="0"/>
    <xf numFmtId="170" fontId="5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1"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30"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0" fillId="0" borderId="0"/>
    <xf numFmtId="0" fontId="1" fillId="0" borderId="0"/>
    <xf numFmtId="172" fontId="24" fillId="0" borderId="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61" fillId="0" borderId="0"/>
    <xf numFmtId="9" fontId="62"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39"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87"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4"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3" fillId="0" borderId="0">
      <alignment vertical="top"/>
    </xf>
    <xf numFmtId="0" fontId="33"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0" fontId="32"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39" fillId="0" borderId="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0" borderId="0"/>
    <xf numFmtId="165" fontId="24" fillId="0" borderId="0" applyFont="0" applyFill="0" applyBorder="0" applyAlignment="0" applyProtection="0"/>
    <xf numFmtId="0" fontId="1" fillId="0" borderId="0"/>
    <xf numFmtId="0" fontId="45" fillId="0" borderId="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66" fillId="0" borderId="0" applyNumberFormat="0" applyFill="0" applyBorder="0" applyAlignment="0" applyProtection="0"/>
    <xf numFmtId="165"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9" fillId="0" borderId="0" applyFont="0" applyFill="0" applyBorder="0" applyAlignment="0" applyProtection="0"/>
    <xf numFmtId="0" fontId="24" fillId="0" borderId="0"/>
    <xf numFmtId="0" fontId="24" fillId="0" borderId="0"/>
    <xf numFmtId="0" fontId="67"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applyNumberFormat="0" applyFill="0" applyBorder="0" applyAlignment="0" applyProtection="0"/>
    <xf numFmtId="41" fontId="5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4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4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0"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0" fontId="24" fillId="0" borderId="0"/>
    <xf numFmtId="0" fontId="24"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7"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3" fillId="0" borderId="0" applyFont="0" applyFill="0" applyBorder="0" applyAlignment="0" applyProtection="0">
      <alignment vertical="top"/>
    </xf>
    <xf numFmtId="9" fontId="39" fillId="0" borderId="0"/>
    <xf numFmtId="0" fontId="91" fillId="0" borderId="0">
      <alignment horizontal="center"/>
    </xf>
    <xf numFmtId="0" fontId="91" fillId="0" borderId="0">
      <alignment horizontal="center" textRotation="90"/>
    </xf>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0" fontId="39" fillId="0" borderId="0" applyFont="0" applyFill="0" applyBorder="0" applyAlignment="0" applyProtection="0"/>
    <xf numFmtId="43"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0"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4" fontId="24" fillId="0" borderId="0" applyFont="0" applyFill="0" applyBorder="0" applyAlignment="0" applyProtection="0"/>
    <xf numFmtId="186" fontId="33" fillId="0" borderId="0" applyFont="0" applyFill="0" applyBorder="0" applyAlignment="0" applyProtection="0">
      <alignment vertical="top"/>
    </xf>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74" fontId="39" fillId="0" borderId="0" applyFont="0" applyFill="0" applyBorder="0" applyAlignment="0" applyProtection="0"/>
    <xf numFmtId="19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3" fillId="0" borderId="0" applyFont="0" applyFill="0" applyBorder="0" applyAlignment="0" applyProtection="0">
      <alignment vertical="top"/>
    </xf>
    <xf numFmtId="43" fontId="39" fillId="0" borderId="0" applyFont="0" applyFill="0" applyBorder="0" applyAlignment="0" applyProtection="0"/>
    <xf numFmtId="43" fontId="39" fillId="0" borderId="0" applyFont="0" applyFill="0" applyBorder="0" applyAlignment="0" applyProtection="0"/>
    <xf numFmtId="196" fontId="39" fillId="0" borderId="0" applyFont="0" applyFill="0" applyBorder="0" applyAlignment="0" applyProtection="0"/>
    <xf numFmtId="192"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43" fontId="39" fillId="0" borderId="0" applyFont="0" applyFill="0" applyBorder="0" applyAlignment="0" applyProtection="0"/>
    <xf numFmtId="0" fontId="1"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6" fontId="33" fillId="0" borderId="0" applyFont="0" applyFill="0" applyBorder="0" applyAlignment="0" applyProtection="0">
      <alignment vertical="top"/>
    </xf>
    <xf numFmtId="0" fontId="33" fillId="0" borderId="0" applyFont="0" applyFill="0" applyBorder="0" applyAlignment="0" applyProtection="0">
      <alignment vertical="top"/>
    </xf>
    <xf numFmtId="43" fontId="39" fillId="0" borderId="0" applyFont="0" applyFill="0" applyBorder="0" applyAlignment="0" applyProtection="0"/>
    <xf numFmtId="170"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8" fontId="39" fillId="0" borderId="0" applyFont="0" applyFill="0" applyBorder="0" applyAlignment="0" applyProtection="0"/>
    <xf numFmtId="170"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4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39" fillId="0" borderId="0" applyFont="0" applyFill="0" applyBorder="0" applyAlignment="0" applyProtection="0"/>
    <xf numFmtId="43"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86" fontId="33" fillId="0" borderId="0" applyFont="0" applyFill="0" applyBorder="0" applyAlignment="0" applyProtection="0">
      <alignment vertical="top"/>
    </xf>
    <xf numFmtId="0" fontId="33"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9" fontId="24" fillId="0" borderId="0" applyFont="0" applyFill="0" applyBorder="0" applyAlignment="0" applyProtection="0"/>
    <xf numFmtId="167" fontId="39" fillId="0" borderId="0" applyFont="0" applyFill="0" applyBorder="0" applyAlignment="0" applyProtection="0"/>
    <xf numFmtId="198" fontId="39" fillId="0" borderId="0" applyFont="0" applyFill="0" applyBorder="0" applyAlignment="0" applyProtection="0"/>
    <xf numFmtId="199" fontId="24"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96" fontId="39" fillId="0" borderId="0" applyFont="0" applyFill="0" applyBorder="0" applyAlignment="0" applyProtection="0"/>
    <xf numFmtId="203" fontId="39"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43" fontId="39" fillId="0" borderId="0" applyFont="0" applyFill="0" applyBorder="0" applyAlignment="0" applyProtection="0"/>
    <xf numFmtId="204"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171" fontId="39" fillId="0" borderId="0" applyFont="0" applyFill="0" applyBorder="0" applyAlignment="0" applyProtection="0"/>
    <xf numFmtId="189" fontId="39" fillId="0" borderId="0" applyFont="0" applyFill="0" applyBorder="0" applyAlignment="0" applyProtection="0"/>
    <xf numFmtId="199" fontId="39" fillId="0" borderId="0" applyFont="0" applyFill="0" applyBorder="0" applyAlignment="0" applyProtection="0"/>
    <xf numFmtId="174"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193" fontId="24" fillId="0" borderId="0" applyFont="0" applyFill="0" applyBorder="0" applyAlignment="0" applyProtection="0"/>
    <xf numFmtId="170" fontId="6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9" fillId="0" borderId="0" applyFont="0" applyFill="0" applyBorder="0" applyAlignment="0" applyProtection="0"/>
    <xf numFmtId="189" fontId="39" fillId="0" borderId="0" applyFont="0" applyFill="0" applyBorder="0" applyAlignment="0" applyProtection="0"/>
    <xf numFmtId="167"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0" fontId="60"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7" fontId="39" fillId="0" borderId="0" applyFont="0" applyFill="0" applyBorder="0" applyAlignment="0" applyProtection="0"/>
    <xf numFmtId="0" fontId="24" fillId="0" borderId="0"/>
    <xf numFmtId="170" fontId="1" fillId="0" borderId="0"/>
    <xf numFmtId="0" fontId="24" fillId="0" borderId="0"/>
    <xf numFmtId="0" fontId="94" fillId="0" borderId="0">
      <alignment vertical="top"/>
    </xf>
    <xf numFmtId="0" fontId="94" fillId="0" borderId="0">
      <alignment vertical="top"/>
    </xf>
    <xf numFmtId="0" fontId="60" fillId="0" borderId="0"/>
    <xf numFmtId="0" fontId="33" fillId="0" borderId="0">
      <alignment vertical="top"/>
    </xf>
    <xf numFmtId="0" fontId="24" fillId="0" borderId="0"/>
    <xf numFmtId="0" fontId="60" fillId="0" borderId="0"/>
    <xf numFmtId="0" fontId="1" fillId="0" borderId="0"/>
    <xf numFmtId="0" fontId="24" fillId="0" borderId="0"/>
    <xf numFmtId="0" fontId="39" fillId="0" borderId="0"/>
    <xf numFmtId="0" fontId="60" fillId="0" borderId="0"/>
    <xf numFmtId="0" fontId="94" fillId="0" borderId="0">
      <alignment vertical="top"/>
    </xf>
    <xf numFmtId="0" fontId="24" fillId="0" borderId="0"/>
    <xf numFmtId="0" fontId="60" fillId="0" borderId="0"/>
    <xf numFmtId="0" fontId="33" fillId="0" borderId="0">
      <alignment vertical="top"/>
    </xf>
    <xf numFmtId="0" fontId="94" fillId="0" borderId="0">
      <alignment vertical="top"/>
    </xf>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3" fillId="0" borderId="0" applyFont="0" applyFill="0" applyBorder="0" applyAlignment="0" applyProtection="0">
      <alignment vertical="top"/>
    </xf>
    <xf numFmtId="170"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3" fillId="0" borderId="0" applyFont="0" applyFill="0" applyBorder="0" applyAlignment="0" applyProtection="0">
      <alignment vertical="top"/>
    </xf>
    <xf numFmtId="9" fontId="39" fillId="0" borderId="0" applyFont="0" applyFill="0" applyBorder="0" applyAlignment="0" applyProtection="0"/>
    <xf numFmtId="170"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 fillId="0" borderId="0" applyFont="0" applyFill="0" applyBorder="0" applyAlignment="0" applyProtection="0"/>
    <xf numFmtId="0" fontId="95" fillId="0" borderId="0"/>
    <xf numFmtId="200" fontId="95"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9" fillId="0" borderId="0"/>
    <xf numFmtId="0" fontId="18" fillId="45"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3"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9"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9" fillId="0" borderId="0" applyFont="0" applyFill="0" applyBorder="0" applyAlignment="0" applyProtection="0"/>
    <xf numFmtId="164" fontId="24"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24" fillId="0" borderId="0" applyFont="0" applyFill="0" applyBorder="0" applyAlignment="0" applyProtection="0"/>
    <xf numFmtId="186"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81" fontId="24" fillId="0" borderId="0" applyFont="0" applyFill="0" applyBorder="0" applyAlignment="0" applyProtection="0"/>
    <xf numFmtId="170" fontId="1"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51" fillId="4" borderId="0" applyNumberFormat="0" applyBorder="0" applyAlignment="0" applyProtection="0"/>
    <xf numFmtId="37" fontId="50" fillId="0" borderId="0"/>
    <xf numFmtId="0" fontId="1" fillId="0" borderId="0"/>
    <xf numFmtId="37" fontId="50" fillId="0" borderId="0"/>
    <xf numFmtId="0" fontId="69" fillId="0" borderId="0"/>
    <xf numFmtId="0" fontId="1" fillId="0" borderId="0"/>
    <xf numFmtId="0" fontId="59" fillId="0" borderId="0"/>
    <xf numFmtId="37" fontId="50" fillId="0" borderId="0"/>
    <xf numFmtId="37" fontId="53" fillId="0" borderId="0"/>
    <xf numFmtId="0" fontId="56" fillId="0" borderId="0"/>
    <xf numFmtId="0" fontId="24" fillId="0" borderId="0"/>
    <xf numFmtId="37" fontId="50" fillId="0" borderId="0"/>
    <xf numFmtId="9" fontId="69" fillId="0" borderId="0" applyFont="0" applyFill="0" applyBorder="0" applyAlignment="0" applyProtection="0"/>
    <xf numFmtId="9"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1"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cellStyleXfs>
  <cellXfs count="1122">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6"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4" fillId="0" borderId="0" xfId="0" applyFont="1"/>
    <xf numFmtId="0" fontId="19" fillId="0" borderId="0" xfId="0" applyFont="1" applyAlignment="1">
      <alignment horizontal="center"/>
    </xf>
    <xf numFmtId="174" fontId="19" fillId="0" borderId="0" xfId="0" applyNumberFormat="1" applyFont="1" applyAlignment="1">
      <alignment vertical="center"/>
    </xf>
    <xf numFmtId="0" fontId="28" fillId="0" borderId="0" xfId="0" applyFont="1" applyAlignment="1">
      <alignment horizontal="center"/>
    </xf>
    <xf numFmtId="0" fontId="46" fillId="0" borderId="0" xfId="0" applyFont="1" applyAlignment="1">
      <alignment horizontal="center"/>
    </xf>
    <xf numFmtId="0" fontId="28" fillId="0" borderId="39" xfId="0" applyFont="1" applyBorder="1"/>
    <xf numFmtId="0" fontId="28" fillId="0" borderId="36" xfId="0" applyFont="1" applyBorder="1"/>
    <xf numFmtId="0" fontId="28" fillId="0" borderId="36" xfId="0" applyFont="1" applyBorder="1" applyAlignment="1">
      <alignment horizontal="center"/>
    </xf>
    <xf numFmtId="3" fontId="19" fillId="0" borderId="0" xfId="0" applyNumberFormat="1" applyFont="1"/>
    <xf numFmtId="0" fontId="42" fillId="0" borderId="0" xfId="52" applyFont="1" applyFill="1" applyBorder="1" applyAlignment="1">
      <alignment horizontal="center"/>
    </xf>
    <xf numFmtId="0" fontId="32" fillId="0" borderId="0" xfId="49" quotePrefix="1" applyFont="1" applyAlignment="1">
      <alignment horizontal="center"/>
    </xf>
    <xf numFmtId="0" fontId="32"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166" fontId="31" fillId="0" borderId="36" xfId="45" applyFont="1" applyFill="1" applyBorder="1"/>
    <xf numFmtId="166" fontId="31" fillId="0" borderId="14" xfId="45" applyFont="1" applyFill="1" applyBorder="1" applyAlignment="1">
      <alignment horizontal="center"/>
    </xf>
    <xf numFmtId="166" fontId="31" fillId="0" borderId="0" xfId="45" applyFont="1" applyFill="1" applyBorder="1" applyAlignment="1">
      <alignment horizontal="center"/>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0" fontId="44" fillId="0" borderId="0" xfId="0" applyFont="1" applyAlignment="1">
      <alignment horizontal="right"/>
    </xf>
    <xf numFmtId="0" fontId="31" fillId="0" borderId="36" xfId="0" applyFont="1" applyBorder="1"/>
    <xf numFmtId="0" fontId="31" fillId="0" borderId="0" xfId="0" applyFont="1" applyAlignment="1">
      <alignment horizontal="center"/>
    </xf>
    <xf numFmtId="180" fontId="31" fillId="0" borderId="14" xfId="0" applyNumberFormat="1" applyFont="1" applyBorder="1" applyAlignment="1">
      <alignment horizontal="center"/>
    </xf>
    <xf numFmtId="0" fontId="43" fillId="34" borderId="47" xfId="0" applyFont="1" applyFill="1" applyBorder="1" applyAlignment="1">
      <alignment horizontal="center" vertical="center" wrapText="1"/>
    </xf>
    <xf numFmtId="166" fontId="44" fillId="0" borderId="0" xfId="0" applyNumberFormat="1" applyFont="1" applyAlignment="1">
      <alignment horizontal="center"/>
    </xf>
    <xf numFmtId="0" fontId="44" fillId="0" borderId="20" xfId="0" applyFont="1" applyBorder="1" applyAlignment="1">
      <alignment horizontal="center"/>
    </xf>
    <xf numFmtId="0" fontId="31" fillId="35" borderId="0" xfId="0" applyFont="1" applyFill="1"/>
    <xf numFmtId="0" fontId="31" fillId="0" borderId="14" xfId="0" applyFont="1" applyBorder="1" applyAlignment="1">
      <alignment horizontal="center"/>
    </xf>
    <xf numFmtId="0" fontId="44" fillId="0" borderId="20" xfId="0" applyFont="1" applyBorder="1" applyAlignment="1">
      <alignment horizontal="right"/>
    </xf>
    <xf numFmtId="0" fontId="31" fillId="0" borderId="10" xfId="0" applyFont="1" applyBorder="1"/>
    <xf numFmtId="0" fontId="43" fillId="39" borderId="47" xfId="0" applyFont="1" applyFill="1" applyBorder="1" applyAlignment="1">
      <alignment horizontal="center" vertical="center" wrapText="1"/>
    </xf>
    <xf numFmtId="0" fontId="44" fillId="0" borderId="0" xfId="0" applyFont="1" applyAlignment="1">
      <alignment horizontal="center"/>
    </xf>
    <xf numFmtId="0" fontId="44" fillId="0" borderId="36" xfId="0" applyFont="1" applyBorder="1"/>
    <xf numFmtId="173" fontId="44" fillId="0" borderId="0" xfId="0" applyNumberFormat="1" applyFont="1" applyAlignment="1">
      <alignment horizontal="center"/>
    </xf>
    <xf numFmtId="166" fontId="31" fillId="0" borderId="0" xfId="0" applyNumberFormat="1" applyFont="1"/>
    <xf numFmtId="174" fontId="19" fillId="0" borderId="0" xfId="0" applyNumberFormat="1" applyFont="1"/>
    <xf numFmtId="0" fontId="31" fillId="0" borderId="20" xfId="0" applyFont="1" applyBorder="1" applyAlignment="1">
      <alignment horizontal="center"/>
    </xf>
    <xf numFmtId="166" fontId="31" fillId="0" borderId="20" xfId="45" applyFont="1" applyFill="1" applyBorder="1" applyAlignment="1">
      <alignment horizontal="center"/>
    </xf>
    <xf numFmtId="0" fontId="31" fillId="0" borderId="0" xfId="0" applyFont="1"/>
    <xf numFmtId="180" fontId="31" fillId="0" borderId="0" xfId="0" applyNumberFormat="1" applyFont="1" applyAlignment="1">
      <alignment horizontal="center"/>
    </xf>
    <xf numFmtId="0" fontId="44" fillId="35" borderId="0" xfId="0" applyFont="1" applyFill="1"/>
    <xf numFmtId="170" fontId="19" fillId="0" borderId="0" xfId="1" applyFont="1" applyFill="1"/>
    <xf numFmtId="170" fontId="19" fillId="0" borderId="0" xfId="1" applyFont="1"/>
    <xf numFmtId="171" fontId="19" fillId="0" borderId="0" xfId="1" applyNumberFormat="1" applyFont="1" applyFill="1"/>
    <xf numFmtId="0" fontId="22" fillId="0" borderId="0" xfId="0" applyFont="1"/>
    <xf numFmtId="0" fontId="32" fillId="0" borderId="0" xfId="0" applyFont="1"/>
    <xf numFmtId="0" fontId="44" fillId="0" borderId="0" xfId="0" applyFont="1"/>
    <xf numFmtId="14" fontId="31" fillId="0" borderId="0" xfId="0" applyNumberFormat="1" applyFont="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66" fontId="31" fillId="0" borderId="0" xfId="45" applyFont="1" applyFill="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8" fillId="0" borderId="0" xfId="51" applyFont="1" applyFill="1"/>
    <xf numFmtId="41" fontId="19" fillId="0" borderId="0" xfId="0" applyNumberFormat="1" applyFont="1"/>
    <xf numFmtId="0" fontId="19" fillId="0" borderId="30" xfId="0" applyFont="1" applyBorder="1"/>
    <xf numFmtId="10" fontId="31" fillId="0" borderId="14" xfId="4769" applyNumberFormat="1" applyFont="1" applyFill="1" applyBorder="1" applyAlignment="1">
      <alignment horizontal="center"/>
    </xf>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8" fillId="36" borderId="34" xfId="0" applyNumberFormat="1" applyFont="1" applyFill="1" applyBorder="1" applyAlignment="1">
      <alignment horizontal="center" vertical="center" wrapText="1"/>
    </xf>
    <xf numFmtId="0" fontId="69" fillId="0" borderId="0" xfId="0" applyFont="1"/>
    <xf numFmtId="0" fontId="71" fillId="36" borderId="32" xfId="0" applyFont="1" applyFill="1" applyBorder="1" applyAlignment="1">
      <alignment vertical="center"/>
    </xf>
    <xf numFmtId="0" fontId="71" fillId="36" borderId="33" xfId="0" applyFont="1" applyFill="1" applyBorder="1" applyAlignment="1">
      <alignment vertical="center"/>
    </xf>
    <xf numFmtId="0" fontId="71" fillId="36" borderId="34" xfId="0" applyFont="1" applyFill="1" applyBorder="1" applyAlignment="1">
      <alignment vertical="center"/>
    </xf>
    <xf numFmtId="14" fontId="68" fillId="36" borderId="37" xfId="0" applyNumberFormat="1" applyFont="1" applyFill="1" applyBorder="1" applyAlignment="1">
      <alignment horizontal="center" vertical="center" wrapText="1"/>
    </xf>
    <xf numFmtId="0" fontId="47" fillId="0" borderId="27" xfId="0" applyFont="1" applyBorder="1" applyAlignment="1">
      <alignment horizontal="right" vertical="center" indent="1"/>
    </xf>
    <xf numFmtId="0" fontId="47" fillId="0" borderId="31" xfId="0" applyFont="1" applyBorder="1" applyAlignment="1">
      <alignment vertical="center" wrapText="1"/>
    </xf>
    <xf numFmtId="0" fontId="69" fillId="0" borderId="0" xfId="0" applyFont="1" applyAlignment="1">
      <alignment vertical="center" wrapText="1"/>
    </xf>
    <xf numFmtId="3" fontId="47" fillId="0" borderId="24" xfId="0" applyNumberFormat="1" applyFont="1" applyBorder="1" applyAlignment="1">
      <alignment horizontal="right" vertical="center"/>
    </xf>
    <xf numFmtId="0" fontId="47" fillId="0" borderId="0" xfId="0" applyFont="1" applyAlignment="1">
      <alignment vertical="center" wrapText="1"/>
    </xf>
    <xf numFmtId="0" fontId="47" fillId="0" borderId="24" xfId="0" applyFont="1" applyBorder="1" applyAlignment="1">
      <alignment horizontal="right" vertical="center"/>
    </xf>
    <xf numFmtId="0" fontId="70" fillId="0" borderId="31" xfId="0" applyFont="1" applyBorder="1" applyAlignment="1">
      <alignment vertical="center" wrapText="1"/>
    </xf>
    <xf numFmtId="0" fontId="47" fillId="0" borderId="24" xfId="0" applyFont="1" applyBorder="1" applyAlignment="1">
      <alignment horizontal="right" vertical="center" indent="1"/>
    </xf>
    <xf numFmtId="0" fontId="70" fillId="0" borderId="0" xfId="0" applyFont="1" applyAlignment="1">
      <alignment vertical="center" wrapText="1"/>
    </xf>
    <xf numFmtId="3" fontId="70" fillId="0" borderId="24" xfId="0" applyNumberFormat="1" applyFont="1" applyBorder="1" applyAlignment="1">
      <alignment horizontal="right" vertical="center"/>
    </xf>
    <xf numFmtId="0" fontId="70" fillId="0" borderId="38" xfId="0" applyFont="1" applyBorder="1" applyAlignment="1">
      <alignment vertical="center" wrapText="1"/>
    </xf>
    <xf numFmtId="0" fontId="70" fillId="0" borderId="36" xfId="0" applyFont="1" applyBorder="1" applyAlignment="1">
      <alignment vertical="center" wrapText="1"/>
    </xf>
    <xf numFmtId="0" fontId="71" fillId="36" borderId="40" xfId="0" applyFont="1" applyFill="1" applyBorder="1" applyAlignment="1">
      <alignment vertical="center"/>
    </xf>
    <xf numFmtId="0" fontId="71" fillId="36" borderId="39" xfId="0" applyFont="1" applyFill="1" applyBorder="1" applyAlignment="1">
      <alignment vertical="center"/>
    </xf>
    <xf numFmtId="0" fontId="70" fillId="0" borderId="31" xfId="0" applyFont="1" applyBorder="1" applyAlignment="1">
      <alignment vertical="center"/>
    </xf>
    <xf numFmtId="0" fontId="70" fillId="0" borderId="0" xfId="0" applyFont="1" applyAlignment="1">
      <alignment vertical="center"/>
    </xf>
    <xf numFmtId="0" fontId="47" fillId="0" borderId="31" xfId="0" applyFont="1" applyBorder="1" applyAlignment="1">
      <alignment vertical="center"/>
    </xf>
    <xf numFmtId="0" fontId="72" fillId="0" borderId="31" xfId="0" applyFont="1" applyBorder="1" applyAlignment="1">
      <alignment vertical="center"/>
    </xf>
    <xf numFmtId="3" fontId="47" fillId="0" borderId="30" xfId="0" applyNumberFormat="1" applyFont="1" applyBorder="1" applyAlignment="1">
      <alignment horizontal="right" vertical="center"/>
    </xf>
    <xf numFmtId="0" fontId="47" fillId="0" borderId="0" xfId="0" applyFont="1" applyAlignment="1">
      <alignment vertical="center"/>
    </xf>
    <xf numFmtId="0" fontId="47" fillId="0" borderId="30" xfId="0" applyFont="1" applyBorder="1" applyAlignment="1">
      <alignment horizontal="right" vertical="center"/>
    </xf>
    <xf numFmtId="0" fontId="70" fillId="0" borderId="38" xfId="0" applyFont="1" applyBorder="1" applyAlignment="1">
      <alignment vertical="center"/>
    </xf>
    <xf numFmtId="0" fontId="70" fillId="0" borderId="36" xfId="0" applyFont="1" applyBorder="1" applyAlignment="1">
      <alignment vertical="center"/>
    </xf>
    <xf numFmtId="0" fontId="32" fillId="0" borderId="0" xfId="46" applyFont="1"/>
    <xf numFmtId="0" fontId="22" fillId="0" borderId="0" xfId="46" applyFont="1"/>
    <xf numFmtId="0" fontId="68" fillId="36" borderId="60" xfId="0" applyFont="1" applyFill="1" applyBorder="1" applyAlignment="1">
      <alignment horizontal="center" vertical="center" wrapText="1"/>
    </xf>
    <xf numFmtId="0" fontId="68" fillId="41" borderId="59" xfId="0" applyFont="1" applyFill="1" applyBorder="1" applyAlignment="1">
      <alignment horizontal="center" vertical="center" wrapText="1"/>
    </xf>
    <xf numFmtId="0" fontId="73" fillId="0" borderId="16" xfId="49" applyFont="1" applyBorder="1"/>
    <xf numFmtId="0" fontId="32" fillId="0" borderId="0" xfId="49" applyFont="1"/>
    <xf numFmtId="0" fontId="26" fillId="0" borderId="16" xfId="49" applyFont="1" applyBorder="1"/>
    <xf numFmtId="0" fontId="26" fillId="0" borderId="16" xfId="49" applyFont="1" applyBorder="1" applyAlignment="1">
      <alignment wrapText="1"/>
    </xf>
    <xf numFmtId="180" fontId="36" fillId="37" borderId="28" xfId="49" applyNumberFormat="1" applyFont="1" applyFill="1" applyBorder="1" applyAlignment="1">
      <alignment horizontal="center" vertical="center" wrapText="1"/>
    </xf>
    <xf numFmtId="0" fontId="32" fillId="0" borderId="0" xfId="49" applyFont="1" applyAlignment="1">
      <alignment wrapText="1"/>
    </xf>
    <xf numFmtId="177" fontId="32" fillId="0" borderId="29" xfId="49" applyNumberFormat="1" applyFont="1" applyBorder="1" applyAlignment="1">
      <alignment horizontal="left" wrapText="1"/>
    </xf>
    <xf numFmtId="177" fontId="32" fillId="0" borderId="26" xfId="49" applyNumberFormat="1" applyFont="1" applyBorder="1" applyAlignment="1">
      <alignment horizontal="left" wrapText="1"/>
    </xf>
    <xf numFmtId="0" fontId="32" fillId="0" borderId="0" xfId="49" applyFont="1" applyAlignment="1">
      <alignment horizontal="left"/>
    </xf>
    <xf numFmtId="0" fontId="26" fillId="0" borderId="16" xfId="49" applyFont="1" applyBorder="1" applyAlignment="1">
      <alignment horizontal="center" vertical="center" wrapText="1"/>
    </xf>
    <xf numFmtId="0" fontId="68" fillId="41" borderId="34" xfId="0" applyFont="1" applyFill="1" applyBorder="1" applyAlignment="1">
      <alignment horizontal="center" vertical="center" wrapText="1"/>
    </xf>
    <xf numFmtId="0" fontId="32" fillId="0" borderId="0" xfId="49" applyFont="1" applyAlignment="1">
      <alignment horizontal="center" vertical="center" wrapText="1"/>
    </xf>
    <xf numFmtId="0" fontId="26" fillId="0" borderId="16" xfId="49" applyFont="1" applyBorder="1" applyAlignment="1">
      <alignment vertical="center"/>
    </xf>
    <xf numFmtId="0" fontId="32" fillId="0" borderId="0" xfId="49" applyFont="1" applyAlignment="1">
      <alignment vertical="center"/>
    </xf>
    <xf numFmtId="0" fontId="70" fillId="0" borderId="25" xfId="0" applyFont="1" applyBorder="1" applyAlignment="1">
      <alignment vertical="center"/>
    </xf>
    <xf numFmtId="3" fontId="32" fillId="0" borderId="0" xfId="49" applyNumberFormat="1" applyFont="1" applyAlignment="1">
      <alignment vertical="center"/>
    </xf>
    <xf numFmtId="0" fontId="47" fillId="0" borderId="25" xfId="0" applyFont="1" applyBorder="1" applyAlignment="1">
      <alignment vertical="center"/>
    </xf>
    <xf numFmtId="176" fontId="32" fillId="0" borderId="0" xfId="49" applyNumberFormat="1" applyFont="1" applyAlignment="1">
      <alignment vertical="center"/>
    </xf>
    <xf numFmtId="0" fontId="26" fillId="0" borderId="0" xfId="49" applyFont="1" applyAlignment="1">
      <alignment vertical="center"/>
    </xf>
    <xf numFmtId="0" fontId="73" fillId="0" borderId="16" xfId="49" applyFont="1" applyBorder="1" applyAlignment="1">
      <alignment vertical="center"/>
    </xf>
    <xf numFmtId="0" fontId="22" fillId="0" borderId="0" xfId="49" applyFont="1" applyAlignment="1">
      <alignment vertical="center"/>
    </xf>
    <xf numFmtId="0" fontId="73" fillId="0" borderId="0" xfId="49" applyFont="1" applyAlignment="1">
      <alignment vertical="center"/>
    </xf>
    <xf numFmtId="41" fontId="32" fillId="0" borderId="0" xfId="49" applyNumberFormat="1" applyFont="1" applyAlignment="1">
      <alignment vertical="center"/>
    </xf>
    <xf numFmtId="0" fontId="68" fillId="36" borderId="64"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2" fillId="0" borderId="0" xfId="49" applyNumberFormat="1" applyFont="1"/>
    <xf numFmtId="0" fontId="73" fillId="0" borderId="16" xfId="49" applyFont="1" applyBorder="1" applyAlignment="1">
      <alignment horizontal="center" vertical="center"/>
    </xf>
    <xf numFmtId="170" fontId="32" fillId="0" borderId="0" xfId="1" applyFont="1" applyFill="1" applyBorder="1"/>
    <xf numFmtId="3" fontId="32" fillId="0" borderId="0" xfId="49" applyNumberFormat="1" applyFont="1" applyAlignment="1">
      <alignment horizontal="center" vertical="center"/>
    </xf>
    <xf numFmtId="166" fontId="32" fillId="0" borderId="0" xfId="49" applyNumberFormat="1" applyFont="1"/>
    <xf numFmtId="0" fontId="26" fillId="0" borderId="0" xfId="49" applyFont="1"/>
    <xf numFmtId="176" fontId="32" fillId="0" borderId="0" xfId="49" applyNumberFormat="1" applyFont="1"/>
    <xf numFmtId="0" fontId="32" fillId="0" borderId="0" xfId="49" quotePrefix="1" applyFont="1"/>
    <xf numFmtId="0" fontId="22" fillId="0" borderId="0" xfId="49" quotePrefix="1" applyFont="1" applyAlignment="1">
      <alignment horizontal="left"/>
    </xf>
    <xf numFmtId="0" fontId="32" fillId="0" borderId="0" xfId="49" quotePrefix="1" applyFont="1" applyAlignment="1">
      <alignment horizontal="left"/>
    </xf>
    <xf numFmtId="0" fontId="32"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8" fillId="36" borderId="69" xfId="0" applyNumberFormat="1" applyFont="1" applyFill="1" applyBorder="1" applyAlignment="1">
      <alignment horizontal="center" vertical="center" wrapText="1"/>
    </xf>
    <xf numFmtId="14" fontId="68" fillId="36" borderId="64" xfId="0" applyNumberFormat="1" applyFont="1" applyFill="1" applyBorder="1" applyAlignment="1">
      <alignment horizontal="center" vertical="center" wrapText="1"/>
    </xf>
    <xf numFmtId="0" fontId="71" fillId="36" borderId="51" xfId="0" applyFont="1" applyFill="1" applyBorder="1" applyAlignment="1">
      <alignment horizontal="center" vertical="center" wrapText="1"/>
    </xf>
    <xf numFmtId="0" fontId="71" fillId="36" borderId="66" xfId="0" applyFont="1" applyFill="1" applyBorder="1" applyAlignment="1">
      <alignment horizontal="center" vertical="center" wrapText="1"/>
    </xf>
    <xf numFmtId="0" fontId="23" fillId="0" borderId="62" xfId="0" applyFont="1" applyBorder="1" applyAlignment="1">
      <alignment vertical="center"/>
    </xf>
    <xf numFmtId="0" fontId="19" fillId="0" borderId="50" xfId="0" applyFont="1" applyBorder="1" applyAlignment="1">
      <alignment vertical="center"/>
    </xf>
    <xf numFmtId="0" fontId="19" fillId="0" borderId="62" xfId="0" applyFont="1" applyBorder="1" applyAlignment="1">
      <alignment vertical="center"/>
    </xf>
    <xf numFmtId="3" fontId="19" fillId="0" borderId="50" xfId="0" applyNumberFormat="1" applyFont="1" applyBorder="1" applyAlignment="1">
      <alignment horizontal="right" vertical="center"/>
    </xf>
    <xf numFmtId="0" fontId="70" fillId="0" borderId="57" xfId="0" applyFont="1" applyBorder="1" applyAlignment="1">
      <alignment vertical="center"/>
    </xf>
    <xf numFmtId="3" fontId="20" fillId="0" borderId="61" xfId="0" applyNumberFormat="1" applyFont="1" applyBorder="1" applyAlignment="1">
      <alignment horizontal="right" vertical="center"/>
    </xf>
    <xf numFmtId="0" fontId="20" fillId="0" borderId="35" xfId="0" applyFont="1" applyBorder="1" applyAlignment="1">
      <alignment horizontal="center" vertical="center" wrapText="1"/>
    </xf>
    <xf numFmtId="171" fontId="32" fillId="0" borderId="0" xfId="1" applyNumberFormat="1" applyFont="1"/>
    <xf numFmtId="0" fontId="26" fillId="0" borderId="0" xfId="46" applyFont="1"/>
    <xf numFmtId="171" fontId="32" fillId="0" borderId="0" xfId="1" applyNumberFormat="1" applyFont="1" applyFill="1"/>
    <xf numFmtId="0" fontId="47" fillId="0" borderId="0" xfId="0" applyFont="1" applyAlignment="1">
      <alignment horizontal="center" vertical="center"/>
    </xf>
    <xf numFmtId="0" fontId="74" fillId="0" borderId="0" xfId="46" applyFont="1"/>
    <xf numFmtId="171" fontId="32" fillId="0" borderId="0" xfId="1" applyNumberFormat="1" applyFont="1" applyFill="1" applyAlignment="1"/>
    <xf numFmtId="0" fontId="32" fillId="0" borderId="0" xfId="46" applyFont="1" applyAlignment="1">
      <alignment vertical="center"/>
    </xf>
    <xf numFmtId="171" fontId="32" fillId="0" borderId="0" xfId="1" applyNumberFormat="1" applyFont="1" applyAlignment="1">
      <alignment vertical="center"/>
    </xf>
    <xf numFmtId="0" fontId="75" fillId="0" borderId="0" xfId="46" applyFont="1"/>
    <xf numFmtId="0" fontId="68" fillId="41" borderId="57" xfId="0" applyFont="1" applyFill="1" applyBorder="1" applyAlignment="1">
      <alignment horizontal="center" vertical="center" wrapText="1"/>
    </xf>
    <xf numFmtId="0" fontId="68" fillId="41" borderId="70" xfId="0" applyFont="1" applyFill="1" applyBorder="1" applyAlignment="1">
      <alignment horizontal="center" vertical="center" wrapText="1"/>
    </xf>
    <xf numFmtId="0" fontId="68" fillId="41" borderId="71" xfId="0" applyFont="1" applyFill="1" applyBorder="1" applyAlignment="1">
      <alignment horizontal="center" vertical="center" wrapText="1"/>
    </xf>
    <xf numFmtId="14" fontId="68" fillId="41" borderId="34" xfId="0" applyNumberFormat="1" applyFont="1" applyFill="1" applyBorder="1" applyAlignment="1">
      <alignment horizontal="center" vertical="center" wrapText="1"/>
    </xf>
    <xf numFmtId="0" fontId="47" fillId="0" borderId="24" xfId="0" applyFont="1" applyBorder="1" applyAlignment="1">
      <alignment horizontal="center" vertical="center"/>
    </xf>
    <xf numFmtId="0" fontId="47" fillId="0" borderId="25" xfId="0" applyFont="1" applyBorder="1" applyAlignment="1">
      <alignment horizontal="center" vertical="center"/>
    </xf>
    <xf numFmtId="0" fontId="68" fillId="41" borderId="57" xfId="0" applyFont="1" applyFill="1" applyBorder="1" applyAlignment="1">
      <alignment horizontal="center" vertical="center"/>
    </xf>
    <xf numFmtId="0" fontId="68" fillId="41" borderId="59" xfId="0" applyFont="1" applyFill="1" applyBorder="1" applyAlignment="1">
      <alignment horizontal="center" vertical="center"/>
    </xf>
    <xf numFmtId="0" fontId="47" fillId="0" borderId="62" xfId="0" applyFont="1" applyBorder="1" applyAlignment="1">
      <alignment vertical="center" wrapText="1"/>
    </xf>
    <xf numFmtId="0" fontId="68" fillId="41" borderId="41" xfId="0" applyFont="1" applyFill="1" applyBorder="1" applyAlignment="1">
      <alignment horizontal="center" vertical="center" wrapText="1"/>
    </xf>
    <xf numFmtId="0" fontId="47" fillId="0" borderId="24" xfId="0" applyFont="1" applyBorder="1" applyAlignment="1">
      <alignment vertical="center"/>
    </xf>
    <xf numFmtId="0" fontId="71" fillId="36" borderId="35" xfId="0" applyFont="1" applyFill="1" applyBorder="1" applyAlignment="1">
      <alignment horizontal="center" vertical="center" wrapText="1"/>
    </xf>
    <xf numFmtId="3" fontId="19" fillId="0" borderId="30" xfId="0" applyNumberFormat="1" applyFont="1" applyBorder="1" applyAlignment="1">
      <alignment horizontal="right" vertical="center"/>
    </xf>
    <xf numFmtId="3" fontId="19" fillId="0" borderId="24" xfId="0" applyNumberFormat="1" applyFont="1" applyBorder="1" applyAlignment="1">
      <alignment horizontal="right" vertical="center"/>
    </xf>
    <xf numFmtId="0" fontId="20" fillId="0" borderId="32" xfId="0" applyFont="1" applyBorder="1" applyAlignment="1">
      <alignment vertical="center"/>
    </xf>
    <xf numFmtId="0" fontId="20" fillId="0" borderId="25" xfId="0" applyFont="1" applyBorder="1" applyAlignment="1">
      <alignment vertical="center"/>
    </xf>
    <xf numFmtId="0" fontId="68" fillId="41" borderId="30" xfId="0" applyFont="1" applyFill="1" applyBorder="1" applyAlignment="1">
      <alignment horizontal="center" vertical="center" wrapText="1"/>
    </xf>
    <xf numFmtId="0" fontId="68" fillId="41" borderId="0" xfId="0" applyFont="1" applyFill="1" applyAlignment="1">
      <alignment horizontal="center" vertical="center" wrapText="1"/>
    </xf>
    <xf numFmtId="0" fontId="68" fillId="41" borderId="25" xfId="0" applyFont="1" applyFill="1" applyBorder="1" applyAlignment="1">
      <alignment vertical="center"/>
    </xf>
    <xf numFmtId="0" fontId="68" fillId="41" borderId="23"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2"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2" fillId="0" borderId="0" xfId="1" applyNumberFormat="1" applyFont="1" applyFill="1" applyBorder="1"/>
    <xf numFmtId="175" fontId="22" fillId="0" borderId="0" xfId="49" applyNumberFormat="1" applyFont="1"/>
    <xf numFmtId="0" fontId="47" fillId="0" borderId="0" xfId="0" applyFont="1" applyAlignment="1">
      <alignment horizontal="left" vertical="center" wrapText="1"/>
    </xf>
    <xf numFmtId="0" fontId="70" fillId="0" borderId="0" xfId="0" applyFont="1" applyAlignment="1">
      <alignment horizontal="left" vertical="center" wrapText="1"/>
    </xf>
    <xf numFmtId="41" fontId="32" fillId="0" borderId="0" xfId="49" applyNumberFormat="1" applyFont="1"/>
    <xf numFmtId="0" fontId="19" fillId="0" borderId="0" xfId="0" applyFont="1" applyAlignment="1">
      <alignment horizontal="right" vertical="center"/>
    </xf>
    <xf numFmtId="3" fontId="32" fillId="0" borderId="0" xfId="49" applyNumberFormat="1" applyFont="1"/>
    <xf numFmtId="166" fontId="22" fillId="0" borderId="0" xfId="45" applyFont="1" applyFill="1" applyBorder="1" applyAlignment="1">
      <alignment vertical="top"/>
    </xf>
    <xf numFmtId="166" fontId="32" fillId="0" borderId="0" xfId="45" applyFont="1" applyFill="1" applyBorder="1"/>
    <xf numFmtId="0" fontId="76" fillId="0" borderId="0" xfId="0" applyFont="1" applyAlignment="1">
      <alignment horizontal="left" vertical="center"/>
    </xf>
    <xf numFmtId="0" fontId="47" fillId="0" borderId="0" xfId="0" applyFont="1" applyAlignment="1">
      <alignment horizontal="center" vertical="center" wrapText="1"/>
    </xf>
    <xf numFmtId="0" fontId="70" fillId="0" borderId="0" xfId="0" applyFont="1" applyAlignment="1">
      <alignment horizontal="justify" vertical="center"/>
    </xf>
    <xf numFmtId="0" fontId="47" fillId="0" borderId="0" xfId="0" applyFont="1" applyAlignment="1">
      <alignment horizontal="left" vertical="center"/>
    </xf>
    <xf numFmtId="41" fontId="32" fillId="0" borderId="0" xfId="51" applyFont="1" applyFill="1" applyBorder="1"/>
    <xf numFmtId="176" fontId="22" fillId="0" borderId="0" xfId="1" applyNumberFormat="1" applyFont="1" applyFill="1" applyBorder="1"/>
    <xf numFmtId="171" fontId="32" fillId="0" borderId="0" xfId="49" applyNumberFormat="1" applyFont="1"/>
    <xf numFmtId="176" fontId="22" fillId="0" borderId="0" xfId="45" applyNumberFormat="1" applyFont="1" applyFill="1" applyBorder="1"/>
    <xf numFmtId="0" fontId="68" fillId="41" borderId="32" xfId="0" applyFont="1" applyFill="1" applyBorder="1" applyAlignment="1">
      <alignment vertical="center"/>
    </xf>
    <xf numFmtId="0" fontId="68" fillId="41" borderId="23" xfId="0" applyFont="1" applyFill="1" applyBorder="1" applyAlignment="1">
      <alignment horizontal="center" vertical="center" wrapText="1"/>
    </xf>
    <xf numFmtId="0" fontId="32"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70" fillId="0" borderId="0" xfId="0" applyFont="1" applyAlignment="1">
      <alignment horizontal="left" vertical="center"/>
    </xf>
    <xf numFmtId="0" fontId="20" fillId="0" borderId="37" xfId="0" applyFont="1" applyBorder="1" applyAlignment="1">
      <alignment horizontal="center" vertical="center" wrapText="1"/>
    </xf>
    <xf numFmtId="0" fontId="19" fillId="0" borderId="25" xfId="0" applyFont="1" applyBorder="1" applyAlignment="1">
      <alignment vertical="center" wrapText="1"/>
    </xf>
    <xf numFmtId="0" fontId="19" fillId="0" borderId="35" xfId="0" applyFont="1" applyBorder="1" applyAlignment="1">
      <alignment horizontal="center" vertical="center" wrapText="1"/>
    </xf>
    <xf numFmtId="3" fontId="19" fillId="0" borderId="35" xfId="0" applyNumberFormat="1" applyFont="1" applyBorder="1" applyAlignment="1">
      <alignment horizontal="center" vertical="center" wrapText="1"/>
    </xf>
    <xf numFmtId="3" fontId="19" fillId="0" borderId="35" xfId="0" applyNumberFormat="1" applyFont="1" applyBorder="1" applyAlignment="1">
      <alignment horizontal="right"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171" fontId="19" fillId="0" borderId="35" xfId="1" applyNumberFormat="1" applyFont="1" applyFill="1" applyBorder="1" applyAlignment="1">
      <alignment horizontal="center" vertical="center" wrapText="1"/>
    </xf>
    <xf numFmtId="10" fontId="19" fillId="0" borderId="35"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2" fillId="0" borderId="0" xfId="49" quotePrefix="1" applyFont="1" applyAlignment="1">
      <alignment horizontal="center" vertical="center"/>
    </xf>
    <xf numFmtId="0" fontId="32" fillId="0" borderId="0" xfId="46" applyFont="1" applyAlignment="1">
      <alignment horizontal="left"/>
    </xf>
    <xf numFmtId="0" fontId="22" fillId="0" borderId="0" xfId="46" applyFont="1" applyAlignment="1">
      <alignment horizontal="left"/>
    </xf>
    <xf numFmtId="0" fontId="78" fillId="0" borderId="0" xfId="0" applyFont="1" applyAlignment="1">
      <alignment horizontal="left"/>
    </xf>
    <xf numFmtId="171" fontId="69" fillId="0" borderId="0" xfId="0" applyNumberFormat="1" applyFont="1"/>
    <xf numFmtId="0" fontId="20" fillId="0" borderId="0" xfId="0" applyFont="1" applyAlignment="1">
      <alignment horizontal="left" indent="1"/>
    </xf>
    <xf numFmtId="0" fontId="32" fillId="0" borderId="34" xfId="46" applyFont="1" applyBorder="1"/>
    <xf numFmtId="0" fontId="19" fillId="0" borderId="33" xfId="0" applyFont="1" applyBorder="1"/>
    <xf numFmtId="0" fontId="19" fillId="0" borderId="34" xfId="0" applyFont="1" applyBorder="1"/>
    <xf numFmtId="0" fontId="19" fillId="0" borderId="31" xfId="0" applyFont="1" applyBorder="1" applyAlignment="1">
      <alignment vertical="center"/>
    </xf>
    <xf numFmtId="0" fontId="32" fillId="0" borderId="30" xfId="46" applyFont="1" applyBorder="1"/>
    <xf numFmtId="0" fontId="32" fillId="0" borderId="35" xfId="46" applyFont="1" applyBorder="1"/>
    <xf numFmtId="0" fontId="19" fillId="0" borderId="36" xfId="0" applyFont="1" applyBorder="1"/>
    <xf numFmtId="0" fontId="19" fillId="0" borderId="35" xfId="0" applyFont="1" applyBorder="1"/>
    <xf numFmtId="0" fontId="70" fillId="0" borderId="10" xfId="0" applyFont="1" applyBorder="1" applyAlignment="1">
      <alignment horizontal="center" vertical="center" wrapText="1"/>
    </xf>
    <xf numFmtId="0" fontId="32" fillId="0" borderId="20" xfId="46" applyFont="1" applyBorder="1"/>
    <xf numFmtId="0" fontId="32" fillId="0" borderId="19" xfId="46" applyFont="1" applyBorder="1"/>
    <xf numFmtId="0" fontId="36" fillId="37" borderId="22" xfId="0" applyFont="1" applyFill="1" applyBorder="1" applyAlignment="1">
      <alignment horizontal="left" vertical="center"/>
    </xf>
    <xf numFmtId="0" fontId="36" fillId="37" borderId="20" xfId="0" applyFont="1" applyFill="1" applyBorder="1" applyAlignment="1">
      <alignment horizontal="left" vertical="center"/>
    </xf>
    <xf numFmtId="0" fontId="36" fillId="37" borderId="19" xfId="0" applyFont="1" applyFill="1" applyBorder="1" applyAlignment="1">
      <alignment horizontal="left" vertical="center"/>
    </xf>
    <xf numFmtId="0" fontId="32" fillId="0" borderId="18" xfId="46" applyFont="1" applyBorder="1"/>
    <xf numFmtId="0" fontId="32" fillId="0" borderId="12" xfId="46" applyFont="1" applyBorder="1"/>
    <xf numFmtId="0" fontId="47" fillId="0" borderId="10" xfId="0" applyFont="1" applyBorder="1" applyAlignment="1">
      <alignment vertical="center"/>
    </xf>
    <xf numFmtId="0" fontId="47" fillId="0" borderId="14" xfId="0" applyFont="1" applyBorder="1" applyAlignment="1">
      <alignment vertical="center"/>
    </xf>
    <xf numFmtId="0" fontId="70" fillId="0" borderId="44" xfId="0" applyFont="1" applyBorder="1" applyAlignment="1">
      <alignment horizontal="center" vertical="center" wrapText="1"/>
    </xf>
    <xf numFmtId="0" fontId="47" fillId="0" borderId="14" xfId="0" applyFont="1" applyBorder="1" applyAlignment="1">
      <alignment horizontal="center" vertical="center"/>
    </xf>
    <xf numFmtId="0" fontId="47" fillId="0" borderId="43" xfId="0" applyFont="1" applyBorder="1" applyAlignment="1">
      <alignment horizontal="center" vertical="center"/>
    </xf>
    <xf numFmtId="0" fontId="32" fillId="0" borderId="15" xfId="46" applyFont="1" applyBorder="1"/>
    <xf numFmtId="0" fontId="20" fillId="0" borderId="0" xfId="0" applyFont="1" applyAlignment="1">
      <alignment horizontal="left"/>
    </xf>
    <xf numFmtId="0" fontId="32" fillId="0" borderId="0" xfId="46" applyFont="1" applyAlignment="1">
      <alignment wrapText="1"/>
    </xf>
    <xf numFmtId="0" fontId="47" fillId="0" borderId="31" xfId="0" applyFont="1" applyBorder="1" applyAlignment="1">
      <alignment horizontal="left" vertical="center" indent="1"/>
    </xf>
    <xf numFmtId="0" fontId="70" fillId="0" borderId="31" xfId="0" applyFont="1" applyBorder="1" applyAlignment="1">
      <alignment horizontal="left" vertical="center" indent="1"/>
    </xf>
    <xf numFmtId="0" fontId="69" fillId="0" borderId="31" xfId="0" applyFont="1" applyBorder="1"/>
    <xf numFmtId="0" fontId="70" fillId="0" borderId="31" xfId="0" applyFont="1" applyBorder="1" applyAlignment="1">
      <alignment horizontal="left" vertical="center" wrapText="1" indent="1"/>
    </xf>
    <xf numFmtId="0" fontId="70" fillId="0" borderId="40" xfId="0" applyFont="1" applyBorder="1" applyAlignment="1">
      <alignment vertical="center"/>
    </xf>
    <xf numFmtId="0" fontId="70" fillId="0" borderId="39" xfId="0" applyFont="1" applyBorder="1" applyAlignment="1">
      <alignment vertical="center"/>
    </xf>
    <xf numFmtId="0" fontId="72" fillId="0" borderId="0" xfId="0" applyFont="1" applyAlignment="1">
      <alignment vertical="center"/>
    </xf>
    <xf numFmtId="0" fontId="70" fillId="0" borderId="24" xfId="0" applyFont="1" applyBorder="1" applyAlignment="1">
      <alignment horizontal="right" vertical="center"/>
    </xf>
    <xf numFmtId="0" fontId="68" fillId="36" borderId="13" xfId="0" applyFont="1" applyFill="1" applyBorder="1" applyAlignment="1">
      <alignment vertical="center"/>
    </xf>
    <xf numFmtId="14" fontId="68" fillId="36" borderId="13" xfId="0" applyNumberFormat="1" applyFont="1" applyFill="1" applyBorder="1" applyAlignment="1">
      <alignment horizontal="center" vertical="center" wrapText="1"/>
    </xf>
    <xf numFmtId="0" fontId="47" fillId="0" borderId="37" xfId="0" applyFont="1" applyBorder="1" applyAlignment="1">
      <alignment vertical="center"/>
    </xf>
    <xf numFmtId="0" fontId="85" fillId="0" borderId="0" xfId="0" applyFont="1"/>
    <xf numFmtId="0" fontId="70" fillId="0" borderId="40" xfId="0" applyFont="1" applyBorder="1" applyAlignment="1">
      <alignment horizontal="left" vertical="center" indent="1"/>
    </xf>
    <xf numFmtId="41" fontId="26" fillId="0" borderId="0" xfId="51" applyFont="1"/>
    <xf numFmtId="0" fontId="86" fillId="0" borderId="31" xfId="0" applyFont="1" applyBorder="1" applyAlignment="1">
      <alignment horizontal="left" vertical="center" indent="1"/>
    </xf>
    <xf numFmtId="0" fontId="70" fillId="0" borderId="0" xfId="0" applyFont="1" applyAlignment="1">
      <alignment horizontal="right" vertical="center"/>
    </xf>
    <xf numFmtId="3" fontId="47" fillId="0" borderId="0" xfId="0" applyNumberFormat="1" applyFont="1" applyAlignment="1">
      <alignment horizontal="right" vertical="center"/>
    </xf>
    <xf numFmtId="3" fontId="70" fillId="0" borderId="0" xfId="0" applyNumberFormat="1" applyFont="1" applyAlignment="1">
      <alignment horizontal="right" vertical="center"/>
    </xf>
    <xf numFmtId="178" fontId="32" fillId="0" borderId="29" xfId="51" applyNumberFormat="1" applyFont="1" applyBorder="1" applyAlignment="1">
      <alignment horizontal="center"/>
    </xf>
    <xf numFmtId="178" fontId="32" fillId="0" borderId="26" xfId="51" applyNumberFormat="1" applyFont="1" applyBorder="1" applyAlignment="1">
      <alignment horizontal="center"/>
    </xf>
    <xf numFmtId="14" fontId="68" fillId="36" borderId="39" xfId="0" applyNumberFormat="1" applyFont="1" applyFill="1" applyBorder="1" applyAlignment="1">
      <alignment horizontal="center" vertical="center" wrapText="1"/>
    </xf>
    <xf numFmtId="41" fontId="22" fillId="0" borderId="0" xfId="49" applyNumberFormat="1" applyFont="1" applyAlignment="1">
      <alignment vertical="center"/>
    </xf>
    <xf numFmtId="41" fontId="22" fillId="0" borderId="0" xfId="51" applyFont="1" applyAlignment="1">
      <alignment vertical="center"/>
    </xf>
    <xf numFmtId="41" fontId="26" fillId="0" borderId="0" xfId="51" applyFont="1" applyAlignment="1">
      <alignment vertical="center"/>
    </xf>
    <xf numFmtId="3" fontId="70" fillId="0" borderId="0" xfId="0" applyNumberFormat="1" applyFont="1" applyAlignment="1">
      <alignment horizontal="right" vertical="center" indent="1"/>
    </xf>
    <xf numFmtId="41" fontId="26" fillId="0" borderId="0" xfId="51" applyFont="1" applyAlignment="1">
      <alignment horizontal="center" vertical="center"/>
    </xf>
    <xf numFmtId="0" fontId="47" fillId="0" borderId="0" xfId="0" applyFont="1" applyAlignment="1">
      <alignment horizontal="right" vertical="center" indent="1"/>
    </xf>
    <xf numFmtId="0" fontId="47" fillId="0" borderId="40" xfId="0" applyFont="1" applyBorder="1" applyAlignment="1">
      <alignment vertical="center" wrapText="1"/>
    </xf>
    <xf numFmtId="3" fontId="70" fillId="0" borderId="25" xfId="0" applyNumberFormat="1" applyFont="1" applyBorder="1" applyAlignment="1">
      <alignment horizontal="right" vertical="center" indent="1"/>
    </xf>
    <xf numFmtId="0" fontId="47" fillId="0" borderId="27" xfId="0" applyFont="1" applyBorder="1" applyAlignment="1">
      <alignment vertical="center"/>
    </xf>
    <xf numFmtId="0" fontId="47" fillId="0" borderId="39" xfId="0" applyFont="1" applyBorder="1" applyAlignment="1">
      <alignment horizontal="right" vertical="center" indent="1"/>
    </xf>
    <xf numFmtId="0" fontId="47" fillId="0" borderId="38" xfId="0" applyFont="1" applyBorder="1" applyAlignment="1">
      <alignment vertical="center" wrapText="1"/>
    </xf>
    <xf numFmtId="0" fontId="47" fillId="0" borderId="25" xfId="0" applyFont="1" applyBorder="1" applyAlignment="1">
      <alignment horizontal="right" vertical="center" indent="1"/>
    </xf>
    <xf numFmtId="0" fontId="47" fillId="0" borderId="36" xfId="0" applyFont="1" applyBorder="1" applyAlignment="1">
      <alignment horizontal="right" vertical="center" indent="1"/>
    </xf>
    <xf numFmtId="3" fontId="47" fillId="0" borderId="25" xfId="0" applyNumberFormat="1" applyFont="1" applyBorder="1" applyAlignment="1">
      <alignment vertical="center"/>
    </xf>
    <xf numFmtId="0" fontId="47" fillId="0" borderId="32" xfId="0" applyFont="1" applyBorder="1" applyAlignment="1">
      <alignment vertical="center" wrapText="1"/>
    </xf>
    <xf numFmtId="0" fontId="70" fillId="0" borderId="23" xfId="0" applyFont="1" applyBorder="1" applyAlignment="1">
      <alignment horizontal="right" vertical="center" indent="1"/>
    </xf>
    <xf numFmtId="3" fontId="70" fillId="0" borderId="23" xfId="0" applyNumberFormat="1" applyFont="1" applyBorder="1" applyAlignment="1">
      <alignment vertical="center"/>
    </xf>
    <xf numFmtId="0" fontId="70" fillId="0" borderId="23" xfId="0" applyFont="1" applyBorder="1" applyAlignment="1">
      <alignment vertical="center"/>
    </xf>
    <xf numFmtId="0" fontId="70" fillId="0" borderId="33" xfId="0" applyFont="1" applyBorder="1" applyAlignment="1">
      <alignment horizontal="right" vertical="center" indent="1"/>
    </xf>
    <xf numFmtId="0" fontId="70" fillId="0" borderId="32" xfId="0" applyFont="1" applyBorder="1" applyAlignment="1">
      <alignment vertical="center" wrapText="1"/>
    </xf>
    <xf numFmtId="3" fontId="70" fillId="0" borderId="23" xfId="0" applyNumberFormat="1" applyFont="1" applyBorder="1" applyAlignment="1">
      <alignment horizontal="right" vertical="center" indent="1"/>
    </xf>
    <xf numFmtId="0" fontId="19" fillId="0" borderId="39" xfId="0" applyFont="1" applyBorder="1"/>
    <xf numFmtId="3" fontId="22" fillId="0" borderId="0" xfId="49" applyNumberFormat="1" applyFont="1" applyAlignment="1">
      <alignment vertical="center"/>
    </xf>
    <xf numFmtId="166" fontId="31" fillId="0" borderId="14" xfId="45" applyFont="1" applyFill="1" applyBorder="1" applyAlignment="1">
      <alignment horizontal="center" wrapText="1"/>
    </xf>
    <xf numFmtId="173" fontId="31" fillId="0" borderId="36" xfId="45" applyNumberFormat="1" applyFont="1" applyFill="1" applyBorder="1"/>
    <xf numFmtId="173" fontId="31" fillId="0" borderId="14" xfId="45" applyNumberFormat="1" applyFont="1" applyFill="1" applyBorder="1" applyAlignment="1">
      <alignment horizontal="center"/>
    </xf>
    <xf numFmtId="166" fontId="44" fillId="0" borderId="21" xfId="45" applyFont="1" applyFill="1" applyBorder="1" applyAlignment="1">
      <alignment horizontal="center"/>
    </xf>
    <xf numFmtId="166" fontId="44" fillId="0" borderId="0" xfId="45" applyFont="1" applyFill="1" applyAlignment="1">
      <alignment horizontal="center"/>
    </xf>
    <xf numFmtId="41" fontId="26" fillId="0" borderId="0" xfId="51" applyFont="1" applyAlignment="1">
      <alignment vertical="center" wrapText="1"/>
    </xf>
    <xf numFmtId="174" fontId="70" fillId="0" borderId="24" xfId="0" applyNumberFormat="1" applyFont="1" applyBorder="1" applyAlignment="1">
      <alignment horizontal="right" wrapText="1" indent="1"/>
    </xf>
    <xf numFmtId="174" fontId="47" fillId="0" borderId="24" xfId="0" applyNumberFormat="1" applyFont="1" applyBorder="1" applyAlignment="1">
      <alignment horizontal="right" wrapText="1" indent="1"/>
    </xf>
    <xf numFmtId="174" fontId="47" fillId="0" borderId="31" xfId="0" applyNumberFormat="1" applyFont="1" applyBorder="1" applyAlignment="1">
      <alignment horizontal="right" wrapText="1" indent="1"/>
    </xf>
    <xf numFmtId="174" fontId="70" fillId="0" borderId="27" xfId="0" applyNumberFormat="1" applyFont="1" applyBorder="1" applyAlignment="1">
      <alignment horizontal="right" wrapText="1" indent="1"/>
    </xf>
    <xf numFmtId="174" fontId="47" fillId="0" borderId="25" xfId="0" applyNumberFormat="1" applyFont="1" applyBorder="1" applyAlignment="1">
      <alignment horizontal="right" wrapText="1" indent="1"/>
    </xf>
    <xf numFmtId="174" fontId="70" fillId="0" borderId="40" xfId="0" applyNumberFormat="1" applyFont="1" applyBorder="1" applyAlignment="1">
      <alignment horizontal="right" wrapText="1" indent="1"/>
    </xf>
    <xf numFmtId="174" fontId="70" fillId="0" borderId="31" xfId="0" applyNumberFormat="1" applyFont="1" applyBorder="1" applyAlignment="1">
      <alignment horizontal="right" wrapText="1" indent="1"/>
    </xf>
    <xf numFmtId="174" fontId="47" fillId="0" borderId="38" xfId="0" applyNumberFormat="1" applyFont="1" applyBorder="1" applyAlignment="1">
      <alignment horizontal="right" wrapText="1" indent="1"/>
    </xf>
    <xf numFmtId="174" fontId="70" fillId="0" borderId="56" xfId="0" applyNumberFormat="1" applyFont="1" applyBorder="1" applyAlignment="1">
      <alignment horizontal="right" wrapText="1" indent="1"/>
    </xf>
    <xf numFmtId="174" fontId="70" fillId="0" borderId="25" xfId="0" applyNumberFormat="1" applyFont="1" applyBorder="1" applyAlignment="1">
      <alignment horizontal="right" wrapText="1" indent="1"/>
    </xf>
    <xf numFmtId="166" fontId="70" fillId="0" borderId="30" xfId="0" applyNumberFormat="1" applyFont="1" applyBorder="1" applyAlignment="1">
      <alignment horizontal="right" wrapText="1" indent="1"/>
    </xf>
    <xf numFmtId="166" fontId="47" fillId="0" borderId="30" xfId="51" applyNumberFormat="1" applyFont="1" applyBorder="1" applyAlignment="1">
      <alignment horizontal="right" wrapText="1" indent="1"/>
    </xf>
    <xf numFmtId="166" fontId="47" fillId="0" borderId="30" xfId="0" applyNumberFormat="1" applyFont="1" applyBorder="1" applyAlignment="1">
      <alignment horizontal="right" wrapText="1" indent="1"/>
    </xf>
    <xf numFmtId="166" fontId="70" fillId="0" borderId="34" xfId="0" applyNumberFormat="1" applyFont="1" applyBorder="1" applyAlignment="1">
      <alignment horizontal="right" wrapText="1" indent="1"/>
    </xf>
    <xf numFmtId="166" fontId="69" fillId="0" borderId="30" xfId="0" applyNumberFormat="1" applyFont="1" applyBorder="1" applyAlignment="1">
      <alignment horizontal="right" wrapText="1" indent="1"/>
    </xf>
    <xf numFmtId="166" fontId="70" fillId="0" borderId="33" xfId="0" applyNumberFormat="1" applyFont="1" applyBorder="1" applyAlignment="1">
      <alignment horizontal="right" wrapText="1" indent="1"/>
    </xf>
    <xf numFmtId="166" fontId="70" fillId="0" borderId="39" xfId="0" applyNumberFormat="1" applyFont="1" applyBorder="1" applyAlignment="1">
      <alignment horizontal="right" wrapText="1" indent="1"/>
    </xf>
    <xf numFmtId="166" fontId="70" fillId="0" borderId="37" xfId="0" applyNumberFormat="1" applyFont="1" applyBorder="1" applyAlignment="1">
      <alignment horizontal="right" wrapText="1" indent="1"/>
    </xf>
    <xf numFmtId="166" fontId="70" fillId="0" borderId="36" xfId="0" applyNumberFormat="1" applyFont="1" applyBorder="1" applyAlignment="1">
      <alignment horizontal="right" wrapText="1" indent="1"/>
    </xf>
    <xf numFmtId="166" fontId="70" fillId="0" borderId="35" xfId="0" applyNumberFormat="1" applyFont="1" applyBorder="1" applyAlignment="1">
      <alignment horizontal="right" wrapText="1" indent="1"/>
    </xf>
    <xf numFmtId="166" fontId="69" fillId="0" borderId="37" xfId="0" applyNumberFormat="1" applyFont="1" applyBorder="1" applyAlignment="1">
      <alignment horizontal="right" wrapText="1" indent="1"/>
    </xf>
    <xf numFmtId="166" fontId="70" fillId="0" borderId="54" xfId="0" applyNumberFormat="1" applyFont="1" applyBorder="1" applyAlignment="1">
      <alignment horizontal="right" wrapText="1" indent="1"/>
    </xf>
    <xf numFmtId="172" fontId="22" fillId="0" borderId="0" xfId="44" applyFont="1" applyAlignment="1">
      <alignment wrapText="1"/>
    </xf>
    <xf numFmtId="172" fontId="87" fillId="33" borderId="0" xfId="44" applyFont="1" applyFill="1" applyAlignment="1">
      <alignment horizontal="left"/>
    </xf>
    <xf numFmtId="0" fontId="70" fillId="0" borderId="0" xfId="0" applyFont="1" applyAlignment="1">
      <alignment horizontal="center" vertical="center"/>
    </xf>
    <xf numFmtId="166" fontId="47" fillId="0" borderId="24" xfId="0" applyNumberFormat="1" applyFont="1" applyBorder="1" applyAlignment="1">
      <alignment horizontal="right" vertical="center"/>
    </xf>
    <xf numFmtId="166" fontId="70" fillId="0" borderId="27" xfId="0" applyNumberFormat="1" applyFont="1" applyBorder="1" applyAlignment="1">
      <alignment horizontal="right" wrapText="1" indent="1"/>
    </xf>
    <xf numFmtId="166" fontId="70" fillId="0" borderId="24" xfId="0" applyNumberFormat="1" applyFont="1" applyBorder="1" applyAlignment="1">
      <alignment horizontal="right" wrapText="1" indent="1"/>
    </xf>
    <xf numFmtId="166" fontId="47" fillId="0" borderId="24" xfId="0" applyNumberFormat="1" applyFont="1" applyBorder="1" applyAlignment="1">
      <alignment horizontal="right" wrapText="1" indent="1"/>
    </xf>
    <xf numFmtId="166" fontId="70" fillId="0" borderId="25" xfId="0" applyNumberFormat="1" applyFont="1" applyBorder="1" applyAlignment="1">
      <alignment horizontal="right" wrapText="1" indent="1"/>
    </xf>
    <xf numFmtId="166" fontId="47" fillId="0" borderId="25" xfId="0" applyNumberFormat="1" applyFont="1" applyBorder="1" applyAlignment="1">
      <alignment horizontal="right" wrapText="1" indent="1"/>
    </xf>
    <xf numFmtId="166" fontId="47" fillId="0" borderId="35" xfId="0" applyNumberFormat="1" applyFont="1" applyBorder="1" applyAlignment="1">
      <alignment horizontal="right" wrapText="1" indent="1"/>
    </xf>
    <xf numFmtId="0" fontId="68" fillId="36" borderId="53" xfId="0" applyFont="1" applyFill="1" applyBorder="1" applyAlignment="1">
      <alignment vertical="center" wrapText="1"/>
    </xf>
    <xf numFmtId="0" fontId="36" fillId="40" borderId="31" xfId="0" applyFont="1" applyFill="1" applyBorder="1" applyAlignment="1">
      <alignment horizontal="center" vertical="center"/>
    </xf>
    <xf numFmtId="0" fontId="32" fillId="0" borderId="0" xfId="0" applyFont="1" applyAlignment="1">
      <alignment vertical="center"/>
    </xf>
    <xf numFmtId="0" fontId="71" fillId="41" borderId="30" xfId="0" applyFont="1" applyFill="1" applyBorder="1" applyAlignment="1">
      <alignment horizontal="center" vertical="center" wrapText="1"/>
    </xf>
    <xf numFmtId="0" fontId="47" fillId="0" borderId="37" xfId="0" applyFont="1" applyBorder="1" applyAlignment="1">
      <alignment horizontal="right" vertical="center"/>
    </xf>
    <xf numFmtId="0" fontId="70" fillId="0" borderId="36" xfId="0" applyFont="1" applyBorder="1" applyAlignment="1">
      <alignment horizontal="right" vertical="center"/>
    </xf>
    <xf numFmtId="0" fontId="68" fillId="41" borderId="24" xfId="0" applyFont="1" applyFill="1" applyBorder="1" applyAlignment="1">
      <alignment horizontal="center" vertical="center" wrapText="1"/>
    </xf>
    <xf numFmtId="0" fontId="47" fillId="0" borderId="27" xfId="0" applyFont="1" applyBorder="1" applyAlignment="1">
      <alignment horizontal="center" vertical="center"/>
    </xf>
    <xf numFmtId="0" fontId="69" fillId="0" borderId="24" xfId="0" applyFont="1" applyBorder="1" applyAlignment="1">
      <alignment vertical="center"/>
    </xf>
    <xf numFmtId="0" fontId="70" fillId="0" borderId="24" xfId="0" applyFont="1" applyBorder="1" applyAlignment="1">
      <alignment horizontal="center" vertical="center"/>
    </xf>
    <xf numFmtId="0" fontId="47" fillId="0" borderId="27" xfId="0" applyFont="1" applyBorder="1" applyAlignment="1">
      <alignment horizontal="right" vertical="center"/>
    </xf>
    <xf numFmtId="4" fontId="47" fillId="0" borderId="24" xfId="0" applyNumberFormat="1" applyFont="1" applyBorder="1" applyAlignment="1">
      <alignment horizontal="right" vertical="center"/>
    </xf>
    <xf numFmtId="14" fontId="68" fillId="41" borderId="24" xfId="0" applyNumberFormat="1" applyFont="1" applyFill="1" applyBorder="1" applyAlignment="1">
      <alignment horizontal="center" vertical="center" wrapText="1"/>
    </xf>
    <xf numFmtId="0" fontId="71" fillId="41" borderId="24" xfId="0" applyFont="1" applyFill="1" applyBorder="1" applyAlignment="1">
      <alignment horizontal="center" vertical="center" wrapText="1"/>
    </xf>
    <xf numFmtId="177" fontId="36" fillId="37" borderId="28" xfId="49" applyNumberFormat="1" applyFont="1" applyFill="1" applyBorder="1" applyAlignment="1">
      <alignment horizontal="center" vertical="center" wrapText="1"/>
    </xf>
    <xf numFmtId="166" fontId="70" fillId="0" borderId="24" xfId="51" applyNumberFormat="1" applyFont="1" applyBorder="1" applyAlignment="1">
      <alignment horizontal="right" wrapText="1" indent="1"/>
    </xf>
    <xf numFmtId="168" fontId="47" fillId="0" borderId="24" xfId="0" applyNumberFormat="1" applyFont="1" applyBorder="1" applyAlignment="1">
      <alignment horizontal="right" vertical="center"/>
    </xf>
    <xf numFmtId="168" fontId="47" fillId="0" borderId="24" xfId="0" applyNumberFormat="1" applyFont="1" applyBorder="1" applyAlignment="1">
      <alignment horizontal="right" wrapText="1" indent="1"/>
    </xf>
    <xf numFmtId="168" fontId="70" fillId="0" borderId="24" xfId="0" applyNumberFormat="1" applyFont="1" applyBorder="1" applyAlignment="1">
      <alignment horizontal="right" wrapText="1" indent="1"/>
    </xf>
    <xf numFmtId="0" fontId="68" fillId="36" borderId="50" xfId="0" applyFont="1" applyFill="1" applyBorder="1" applyAlignment="1">
      <alignment horizontal="center" vertical="center" wrapText="1"/>
    </xf>
    <xf numFmtId="166" fontId="70" fillId="0" borderId="56" xfId="0" applyNumberFormat="1" applyFont="1" applyBorder="1" applyAlignment="1">
      <alignment horizontal="right" wrapText="1" indent="1"/>
    </xf>
    <xf numFmtId="168" fontId="70" fillId="0" borderId="56" xfId="0" applyNumberFormat="1" applyFont="1" applyBorder="1" applyAlignment="1">
      <alignment horizontal="right" wrapText="1" indent="1"/>
    </xf>
    <xf numFmtId="0" fontId="47" fillId="0" borderId="27" xfId="0" applyFont="1" applyBorder="1" applyAlignment="1">
      <alignment vertical="center" wrapText="1"/>
    </xf>
    <xf numFmtId="0" fontId="47" fillId="0" borderId="24" xfId="0" applyFont="1" applyBorder="1" applyAlignment="1">
      <alignment vertical="center" wrapText="1"/>
    </xf>
    <xf numFmtId="0" fontId="70" fillId="0" borderId="24" xfId="0" applyFont="1" applyBorder="1" applyAlignment="1">
      <alignment vertical="center" wrapText="1"/>
    </xf>
    <xf numFmtId="4" fontId="47" fillId="0" borderId="27" xfId="0" applyNumberFormat="1" applyFont="1" applyBorder="1" applyAlignment="1">
      <alignment horizontal="right" vertical="center"/>
    </xf>
    <xf numFmtId="3" fontId="47" fillId="0" borderId="27" xfId="0" applyNumberFormat="1" applyFont="1" applyBorder="1" applyAlignment="1">
      <alignment horizontal="right" vertical="center"/>
    </xf>
    <xf numFmtId="170" fontId="22" fillId="0" borderId="0" xfId="1" applyFont="1" applyFill="1" applyBorder="1"/>
    <xf numFmtId="0" fontId="47" fillId="42" borderId="30" xfId="0" applyFont="1" applyFill="1" applyBorder="1" applyAlignment="1">
      <alignment vertical="center"/>
    </xf>
    <xf numFmtId="0" fontId="70" fillId="0" borderId="36" xfId="0" applyFont="1" applyBorder="1" applyAlignment="1">
      <alignment horizontal="center" vertical="center"/>
    </xf>
    <xf numFmtId="0" fontId="19" fillId="0" borderId="36" xfId="0" applyFont="1" applyBorder="1" applyAlignment="1">
      <alignment vertical="center"/>
    </xf>
    <xf numFmtId="0" fontId="20" fillId="0" borderId="27" xfId="0" applyFont="1" applyBorder="1" applyAlignment="1">
      <alignment horizontal="center" vertical="center"/>
    </xf>
    <xf numFmtId="0" fontId="47" fillId="42" borderId="24" xfId="0" applyFont="1" applyFill="1" applyBorder="1" applyAlignment="1">
      <alignment vertical="center"/>
    </xf>
    <xf numFmtId="3" fontId="47" fillId="0" borderId="24" xfId="0" applyNumberFormat="1" applyFont="1" applyBorder="1" applyAlignment="1">
      <alignment horizontal="center" vertical="center"/>
    </xf>
    <xf numFmtId="0" fontId="68" fillId="36" borderId="24" xfId="0" applyFont="1" applyFill="1" applyBorder="1" applyAlignment="1">
      <alignment vertical="center"/>
    </xf>
    <xf numFmtId="0" fontId="68" fillId="42" borderId="24" xfId="0" applyFont="1" applyFill="1" applyBorder="1" applyAlignment="1">
      <alignment vertical="center"/>
    </xf>
    <xf numFmtId="0" fontId="70" fillId="40" borderId="24" xfId="0" applyFont="1" applyFill="1" applyBorder="1" applyAlignment="1">
      <alignment horizontal="center" vertical="center"/>
    </xf>
    <xf numFmtId="0" fontId="20" fillId="0" borderId="23" xfId="0" applyFont="1" applyBorder="1" applyAlignment="1">
      <alignment horizontal="center" vertical="center"/>
    </xf>
    <xf numFmtId="0" fontId="47" fillId="0" borderId="24" xfId="0" applyFont="1" applyBorder="1" applyAlignment="1">
      <alignment horizontal="left" vertical="center"/>
    </xf>
    <xf numFmtId="0" fontId="68" fillId="36" borderId="24" xfId="0" applyFont="1" applyFill="1" applyBorder="1" applyAlignment="1">
      <alignment horizontal="left" vertical="center"/>
    </xf>
    <xf numFmtId="0" fontId="47" fillId="0" borderId="25" xfId="0" applyFont="1" applyBorder="1" applyAlignment="1">
      <alignment horizontal="left" vertical="center"/>
    </xf>
    <xf numFmtId="0" fontId="47" fillId="40" borderId="24" xfId="0" applyFont="1" applyFill="1" applyBorder="1" applyAlignment="1">
      <alignment horizontal="left" vertical="center"/>
    </xf>
    <xf numFmtId="0" fontId="68" fillId="40" borderId="24" xfId="0" applyFont="1" applyFill="1" applyBorder="1" applyAlignment="1">
      <alignment horizontal="left" vertical="center"/>
    </xf>
    <xf numFmtId="166" fontId="47" fillId="0" borderId="25" xfId="0" applyNumberFormat="1" applyFont="1" applyBorder="1" applyAlignment="1">
      <alignment horizontal="center" vertical="center"/>
    </xf>
    <xf numFmtId="166" fontId="68" fillId="36" borderId="24" xfId="0" applyNumberFormat="1" applyFont="1" applyFill="1" applyBorder="1" applyAlignment="1">
      <alignment vertical="center"/>
    </xf>
    <xf numFmtId="166" fontId="68" fillId="36" borderId="30" xfId="0" applyNumberFormat="1" applyFont="1" applyFill="1" applyBorder="1" applyAlignment="1">
      <alignment vertical="center"/>
    </xf>
    <xf numFmtId="166" fontId="70" fillId="40" borderId="24" xfId="0" applyNumberFormat="1" applyFont="1" applyFill="1" applyBorder="1" applyAlignment="1">
      <alignment horizontal="center" vertical="center"/>
    </xf>
    <xf numFmtId="166" fontId="47" fillId="40" borderId="24" xfId="0" applyNumberFormat="1" applyFont="1" applyFill="1" applyBorder="1" applyAlignment="1">
      <alignment horizontal="center" vertical="center"/>
    </xf>
    <xf numFmtId="166" fontId="47" fillId="40" borderId="30" xfId="0" applyNumberFormat="1" applyFont="1" applyFill="1" applyBorder="1" applyAlignment="1">
      <alignment horizontal="center" vertical="center"/>
    </xf>
    <xf numFmtId="0" fontId="68" fillId="36" borderId="27" xfId="0" applyFont="1" applyFill="1" applyBorder="1" applyAlignment="1">
      <alignment horizontal="center" vertical="center" wrapText="1"/>
    </xf>
    <xf numFmtId="0" fontId="68" fillId="36" borderId="32" xfId="0" applyFont="1" applyFill="1" applyBorder="1" applyAlignment="1">
      <alignment horizontal="center" vertical="center" wrapText="1"/>
    </xf>
    <xf numFmtId="0" fontId="68" fillId="36" borderId="34" xfId="0" applyFont="1" applyFill="1" applyBorder="1" applyAlignment="1">
      <alignment horizontal="center" vertical="center" wrapText="1"/>
    </xf>
    <xf numFmtId="0" fontId="68" fillId="41" borderId="27" xfId="0" applyFont="1" applyFill="1" applyBorder="1" applyAlignment="1">
      <alignment horizontal="center" vertical="center" wrapText="1"/>
    </xf>
    <xf numFmtId="0" fontId="68" fillId="41" borderId="40" xfId="0" applyFont="1" applyFill="1" applyBorder="1" applyAlignment="1">
      <alignment horizontal="center" vertical="center" wrapText="1"/>
    </xf>
    <xf numFmtId="0" fontId="68" fillId="41" borderId="31" xfId="0" applyFont="1" applyFill="1" applyBorder="1" applyAlignment="1">
      <alignment horizontal="center" vertical="center" wrapText="1"/>
    </xf>
    <xf numFmtId="0" fontId="70" fillId="0" borderId="27" xfId="0" applyFont="1" applyBorder="1" applyAlignment="1">
      <alignment horizontal="center" vertical="center" wrapText="1"/>
    </xf>
    <xf numFmtId="0" fontId="68" fillId="36" borderId="40" xfId="0" applyFont="1" applyFill="1" applyBorder="1" applyAlignment="1">
      <alignment horizontal="center" vertical="center" wrapText="1"/>
    </xf>
    <xf numFmtId="0" fontId="68" fillId="36" borderId="39" xfId="0" applyFont="1" applyFill="1" applyBorder="1" applyAlignment="1">
      <alignment horizontal="center" vertical="center" wrapText="1"/>
    </xf>
    <xf numFmtId="0" fontId="68" fillId="36" borderId="37" xfId="0" applyFont="1" applyFill="1" applyBorder="1" applyAlignment="1">
      <alignment horizontal="center" vertical="center" wrapText="1"/>
    </xf>
    <xf numFmtId="0" fontId="68" fillId="0" borderId="30"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0" xfId="0" applyFont="1" applyBorder="1" applyAlignment="1">
      <alignment horizontal="right" vertical="center"/>
    </xf>
    <xf numFmtId="0" fontId="47" fillId="0" borderId="38" xfId="0" applyFont="1" applyBorder="1" applyAlignment="1">
      <alignment vertical="center"/>
    </xf>
    <xf numFmtId="0" fontId="19" fillId="0" borderId="31" xfId="0" applyFont="1" applyBorder="1" applyAlignment="1">
      <alignment horizontal="center" vertical="center"/>
    </xf>
    <xf numFmtId="0" fontId="70" fillId="0" borderId="32" xfId="0" applyFont="1" applyBorder="1" applyAlignment="1">
      <alignment vertical="center"/>
    </xf>
    <xf numFmtId="41" fontId="47" fillId="0" borderId="24" xfId="51" applyFont="1" applyBorder="1" applyAlignment="1">
      <alignment horizontal="right" vertical="center"/>
    </xf>
    <xf numFmtId="41" fontId="47" fillId="0" borderId="30" xfId="51" applyFont="1" applyBorder="1" applyAlignment="1">
      <alignment horizontal="right" vertical="center"/>
    </xf>
    <xf numFmtId="41" fontId="47" fillId="0" borderId="35" xfId="51" applyFont="1" applyBorder="1" applyAlignment="1">
      <alignment horizontal="right" vertical="center"/>
    </xf>
    <xf numFmtId="41" fontId="70" fillId="0" borderId="27" xfId="51" applyFont="1" applyBorder="1" applyAlignment="1">
      <alignment horizontal="right" vertical="center"/>
    </xf>
    <xf numFmtId="3" fontId="70" fillId="0" borderId="27" xfId="0" applyNumberFormat="1" applyFont="1" applyBorder="1" applyAlignment="1">
      <alignment horizontal="right" vertical="center"/>
    </xf>
    <xf numFmtId="0" fontId="68" fillId="41" borderId="37" xfId="0" applyFont="1" applyFill="1" applyBorder="1" applyAlignment="1">
      <alignment horizontal="center" vertical="center" wrapText="1"/>
    </xf>
    <xf numFmtId="0" fontId="20" fillId="0" borderId="38" xfId="0" applyFont="1" applyBorder="1" applyAlignment="1">
      <alignment vertical="center"/>
    </xf>
    <xf numFmtId="0" fontId="68" fillId="41" borderId="32" xfId="0" applyFont="1" applyFill="1" applyBorder="1" applyAlignment="1">
      <alignment horizontal="center" vertical="center" wrapText="1"/>
    </xf>
    <xf numFmtId="41" fontId="47" fillId="0" borderId="0" xfId="51" applyFont="1" applyBorder="1" applyAlignment="1">
      <alignment horizontal="right" vertical="center"/>
    </xf>
    <xf numFmtId="166" fontId="85"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47" fillId="0" borderId="25" xfId="51" applyFont="1" applyBorder="1" applyAlignment="1">
      <alignment horizontal="right" vertical="center"/>
    </xf>
    <xf numFmtId="41" fontId="19" fillId="0" borderId="31" xfId="51" applyFont="1" applyBorder="1" applyAlignment="1">
      <alignment horizontal="right" vertical="center"/>
    </xf>
    <xf numFmtId="41" fontId="47" fillId="0" borderId="50" xfId="51" applyFont="1" applyBorder="1" applyAlignment="1">
      <alignment horizontal="right" vertical="center"/>
    </xf>
    <xf numFmtId="3" fontId="19" fillId="0" borderId="30" xfId="0" applyNumberFormat="1" applyFont="1" applyBorder="1" applyAlignment="1">
      <alignment horizontal="right" vertical="center" wrapText="1"/>
    </xf>
    <xf numFmtId="0" fontId="26" fillId="0" borderId="0" xfId="49" applyFont="1" applyAlignment="1">
      <alignment horizontal="center"/>
    </xf>
    <xf numFmtId="0" fontId="70" fillId="0" borderId="38" xfId="0" applyFont="1" applyBorder="1" applyAlignment="1">
      <alignment horizontal="left" vertical="center" indent="1"/>
    </xf>
    <xf numFmtId="0" fontId="68" fillId="36" borderId="13" xfId="0" applyFont="1" applyFill="1" applyBorder="1" applyAlignment="1">
      <alignment horizontal="left" vertical="center"/>
    </xf>
    <xf numFmtId="14" fontId="68" fillId="36" borderId="22" xfId="0" applyNumberFormat="1" applyFont="1" applyFill="1" applyBorder="1" applyAlignment="1">
      <alignment vertical="center" wrapText="1"/>
    </xf>
    <xf numFmtId="14" fontId="68" fillId="36" borderId="22" xfId="0" applyNumberFormat="1" applyFont="1" applyFill="1" applyBorder="1" applyAlignment="1">
      <alignment horizontal="center" vertical="center" wrapText="1"/>
    </xf>
    <xf numFmtId="0" fontId="69" fillId="0" borderId="37" xfId="0" applyFont="1" applyBorder="1"/>
    <xf numFmtId="3" fontId="70" fillId="0" borderId="36" xfId="0" applyNumberFormat="1" applyFont="1" applyBorder="1" applyAlignment="1">
      <alignment horizontal="right" vertical="center"/>
    </xf>
    <xf numFmtId="14" fontId="68" fillId="40" borderId="0" xfId="0" applyNumberFormat="1" applyFont="1" applyFill="1" applyAlignment="1">
      <alignment horizontal="center" vertical="center" wrapText="1"/>
    </xf>
    <xf numFmtId="166" fontId="70" fillId="0" borderId="53" xfId="0" applyNumberFormat="1" applyFont="1" applyBorder="1" applyAlignment="1">
      <alignment horizontal="right" wrapText="1" indent="1"/>
    </xf>
    <xf numFmtId="14" fontId="68" fillId="36" borderId="27" xfId="0" applyNumberFormat="1" applyFont="1" applyFill="1" applyBorder="1" applyAlignment="1">
      <alignment horizontal="center" vertical="center" wrapText="1"/>
    </xf>
    <xf numFmtId="0" fontId="71" fillId="36" borderId="25" xfId="0" applyFont="1" applyFill="1" applyBorder="1" applyAlignment="1">
      <alignment horizontal="center" vertical="center" wrapText="1"/>
    </xf>
    <xf numFmtId="3" fontId="69" fillId="0" borderId="0" xfId="0" applyNumberFormat="1" applyFont="1"/>
    <xf numFmtId="166" fontId="69" fillId="0" borderId="0" xfId="0" applyNumberFormat="1" applyFont="1"/>
    <xf numFmtId="0" fontId="47" fillId="0" borderId="36" xfId="0" applyFont="1" applyBorder="1" applyAlignment="1">
      <alignment horizontal="center" vertical="center"/>
    </xf>
    <xf numFmtId="0" fontId="48" fillId="0" borderId="16" xfId="49" applyFont="1" applyBorder="1"/>
    <xf numFmtId="171" fontId="79" fillId="0" borderId="0" xfId="1" applyNumberFormat="1" applyFont="1" applyFill="1"/>
    <xf numFmtId="0" fontId="79" fillId="0" borderId="0" xfId="46" applyFont="1"/>
    <xf numFmtId="0" fontId="70" fillId="0" borderId="37" xfId="0" applyFont="1" applyBorder="1" applyAlignment="1">
      <alignment horizontal="center" vertical="center" wrapText="1"/>
    </xf>
    <xf numFmtId="0" fontId="89" fillId="0" borderId="16" xfId="46" applyFont="1" applyBorder="1"/>
    <xf numFmtId="0" fontId="83" fillId="36" borderId="24"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90" fillId="0" borderId="0" xfId="46" applyFont="1"/>
    <xf numFmtId="171" fontId="90" fillId="0" borderId="0" xfId="1" applyNumberFormat="1" applyFont="1"/>
    <xf numFmtId="3" fontId="28" fillId="0" borderId="0" xfId="0" applyNumberFormat="1" applyFont="1" applyAlignment="1">
      <alignment vertical="center"/>
    </xf>
    <xf numFmtId="171" fontId="90" fillId="0" borderId="0" xfId="1" applyNumberFormat="1" applyFont="1" applyFill="1"/>
    <xf numFmtId="0" fontId="78" fillId="0" borderId="39" xfId="0" applyFont="1" applyBorder="1" applyAlignment="1">
      <alignment vertical="center"/>
    </xf>
    <xf numFmtId="3" fontId="70" fillId="0" borderId="30" xfId="0" applyNumberFormat="1" applyFont="1" applyBorder="1" applyAlignment="1">
      <alignment horizontal="right" vertical="center"/>
    </xf>
    <xf numFmtId="174" fontId="76" fillId="0" borderId="27" xfId="51" applyNumberFormat="1" applyFont="1" applyBorder="1" applyAlignment="1">
      <alignment horizontal="right" vertical="center"/>
    </xf>
    <xf numFmtId="41" fontId="28" fillId="0" borderId="0" xfId="51" applyFont="1" applyAlignment="1">
      <alignment vertical="center"/>
    </xf>
    <xf numFmtId="41" fontId="89" fillId="0" borderId="0" xfId="51" applyFont="1" applyAlignment="1">
      <alignment vertical="center"/>
    </xf>
    <xf numFmtId="0" fontId="47" fillId="0" borderId="40" xfId="0" applyFont="1" applyBorder="1" applyAlignment="1">
      <alignment vertical="center"/>
    </xf>
    <xf numFmtId="0" fontId="76" fillId="0" borderId="31" xfId="0" applyFont="1" applyBorder="1" applyAlignment="1">
      <alignment vertical="center"/>
    </xf>
    <xf numFmtId="41" fontId="70" fillId="0" borderId="77" xfId="51" applyFont="1" applyFill="1" applyBorder="1" applyAlignment="1">
      <alignment horizontal="right" vertical="center"/>
    </xf>
    <xf numFmtId="3" fontId="70" fillId="0" borderId="77" xfId="0" applyNumberFormat="1" applyFont="1" applyBorder="1" applyAlignment="1">
      <alignment horizontal="right" vertical="center"/>
    </xf>
    <xf numFmtId="14" fontId="68" fillId="41" borderId="0" xfId="0" applyNumberFormat="1" applyFont="1" applyFill="1" applyAlignment="1">
      <alignment horizontal="center" vertical="center" wrapText="1"/>
    </xf>
    <xf numFmtId="14" fontId="68" fillId="41" borderId="30" xfId="0" applyNumberFormat="1" applyFont="1" applyFill="1" applyBorder="1" applyAlignment="1">
      <alignment horizontal="center" vertical="center" wrapText="1"/>
    </xf>
    <xf numFmtId="0" fontId="47" fillId="0" borderId="39" xfId="0" applyFont="1" applyBorder="1" applyAlignment="1">
      <alignment horizontal="center" vertical="center" wrapText="1"/>
    </xf>
    <xf numFmtId="3" fontId="47" fillId="0" borderId="37" xfId="0" applyNumberFormat="1" applyFont="1" applyBorder="1" applyAlignment="1">
      <alignment horizontal="right" vertical="center"/>
    </xf>
    <xf numFmtId="41" fontId="26" fillId="0" borderId="0" xfId="51" applyFont="1" applyFill="1" applyBorder="1"/>
    <xf numFmtId="41" fontId="19" fillId="0" borderId="30" xfId="51" applyFont="1" applyBorder="1" applyAlignment="1">
      <alignment horizontal="right" vertical="center"/>
    </xf>
    <xf numFmtId="41" fontId="19" fillId="0" borderId="24" xfId="51" applyFont="1" applyBorder="1" applyAlignment="1">
      <alignment horizontal="right" vertical="center"/>
    </xf>
    <xf numFmtId="41" fontId="19" fillId="0" borderId="25" xfId="51" applyFont="1" applyBorder="1" applyAlignment="1">
      <alignment horizontal="right" vertical="center"/>
    </xf>
    <xf numFmtId="41" fontId="19" fillId="0" borderId="35" xfId="51" applyFont="1" applyBorder="1" applyAlignment="1">
      <alignment horizontal="right" vertical="center"/>
    </xf>
    <xf numFmtId="41" fontId="71" fillId="41" borderId="35" xfId="51" applyFont="1" applyFill="1" applyBorder="1" applyAlignment="1">
      <alignment vertical="center"/>
    </xf>
    <xf numFmtId="41" fontId="68" fillId="41" borderId="35" xfId="51" applyFont="1" applyFill="1" applyBorder="1" applyAlignment="1">
      <alignment vertical="center"/>
    </xf>
    <xf numFmtId="0" fontId="68" fillId="36" borderId="55" xfId="0" applyFont="1" applyFill="1" applyBorder="1" applyAlignment="1">
      <alignment horizontal="center" vertical="center" wrapText="1"/>
    </xf>
    <xf numFmtId="0" fontId="96" fillId="0" borderId="27" xfId="0" applyFont="1" applyBorder="1" applyAlignment="1">
      <alignment vertical="center" wrapText="1"/>
    </xf>
    <xf numFmtId="0" fontId="70" fillId="0" borderId="27" xfId="0" applyFont="1" applyBorder="1" applyAlignment="1">
      <alignment horizontal="right" vertical="center"/>
    </xf>
    <xf numFmtId="0" fontId="70" fillId="0" borderId="37" xfId="0" applyFont="1" applyBorder="1" applyAlignment="1">
      <alignment horizontal="right" vertical="center"/>
    </xf>
    <xf numFmtId="0" fontId="96" fillId="0" borderId="24" xfId="0" applyFont="1" applyBorder="1" applyAlignment="1">
      <alignment vertical="center" wrapText="1"/>
    </xf>
    <xf numFmtId="0" fontId="47" fillId="0" borderId="24" xfId="0" applyFont="1" applyBorder="1" applyAlignment="1">
      <alignment horizontal="left" vertical="center" wrapText="1" indent="2"/>
    </xf>
    <xf numFmtId="41" fontId="70" fillId="0" borderId="23" xfId="51" applyFont="1" applyBorder="1" applyAlignment="1">
      <alignment horizontal="right" vertical="center"/>
    </xf>
    <xf numFmtId="41" fontId="69" fillId="0" borderId="30" xfId="51" applyFont="1" applyBorder="1" applyAlignment="1">
      <alignment vertical="center"/>
    </xf>
    <xf numFmtId="0" fontId="70" fillId="0" borderId="24" xfId="0" applyFont="1" applyBorder="1" applyAlignment="1">
      <alignment horizontal="left" vertical="center" wrapText="1" indent="2"/>
    </xf>
    <xf numFmtId="41" fontId="69" fillId="0" borderId="30" xfId="51" applyFont="1" applyBorder="1" applyAlignment="1">
      <alignment vertical="center" wrapText="1"/>
    </xf>
    <xf numFmtId="41" fontId="47" fillId="0" borderId="24" xfId="51" applyFont="1" applyFill="1" applyBorder="1" applyAlignment="1">
      <alignment horizontal="right" vertical="center"/>
    </xf>
    <xf numFmtId="41" fontId="69" fillId="0" borderId="25" xfId="51" applyFont="1" applyBorder="1" applyAlignment="1">
      <alignment vertical="center"/>
    </xf>
    <xf numFmtId="0" fontId="70" fillId="0" borderId="0" xfId="0" applyFont="1" applyAlignment="1">
      <alignment horizontal="left" vertical="center" wrapText="1" indent="2"/>
    </xf>
    <xf numFmtId="0" fontId="20" fillId="0" borderId="31" xfId="0" applyFont="1" applyBorder="1" applyAlignment="1">
      <alignment vertical="center"/>
    </xf>
    <xf numFmtId="3" fontId="70" fillId="0" borderId="56" xfId="0" applyNumberFormat="1" applyFont="1" applyBorder="1" applyAlignment="1">
      <alignment horizontal="right" vertical="center"/>
    </xf>
    <xf numFmtId="3" fontId="70" fillId="0" borderId="76" xfId="0" applyNumberFormat="1" applyFont="1" applyBorder="1" applyAlignment="1">
      <alignment horizontal="right" vertical="center"/>
    </xf>
    <xf numFmtId="3" fontId="20" fillId="0" borderId="76" xfId="0" applyNumberFormat="1" applyFont="1" applyBorder="1" applyAlignment="1">
      <alignment horizontal="right" vertical="center"/>
    </xf>
    <xf numFmtId="3" fontId="20" fillId="0" borderId="77" xfId="0" applyNumberFormat="1" applyFont="1" applyBorder="1" applyAlignment="1">
      <alignment horizontal="right" vertical="center"/>
    </xf>
    <xf numFmtId="41" fontId="19" fillId="0" borderId="39" xfId="51" applyFont="1" applyFill="1" applyBorder="1" applyAlignment="1">
      <alignment horizontal="right" vertical="center"/>
    </xf>
    <xf numFmtId="41" fontId="19" fillId="0" borderId="27" xfId="51" applyFont="1" applyFill="1" applyBorder="1" applyAlignment="1">
      <alignment horizontal="right" vertical="center"/>
    </xf>
    <xf numFmtId="41" fontId="19" fillId="0" borderId="37" xfId="51" applyFont="1" applyFill="1" applyBorder="1" applyAlignment="1">
      <alignment horizontal="right" vertical="center"/>
    </xf>
    <xf numFmtId="41" fontId="19" fillId="0" borderId="24" xfId="51" applyFont="1" applyFill="1" applyBorder="1" applyAlignment="1">
      <alignment horizontal="right" vertical="center"/>
    </xf>
    <xf numFmtId="41" fontId="19" fillId="0" borderId="30" xfId="51" applyFont="1" applyFill="1" applyBorder="1" applyAlignment="1">
      <alignment horizontal="right" vertical="center"/>
    </xf>
    <xf numFmtId="41" fontId="70" fillId="0" borderId="76" xfId="51" applyFont="1" applyBorder="1" applyAlignment="1">
      <alignment horizontal="right" vertical="center"/>
    </xf>
    <xf numFmtId="41" fontId="70" fillId="0" borderId="54" xfId="51" applyFont="1" applyBorder="1" applyAlignment="1">
      <alignment horizontal="right" vertical="center"/>
    </xf>
    <xf numFmtId="41" fontId="70" fillId="0" borderId="79" xfId="51" applyFont="1" applyBorder="1" applyAlignment="1">
      <alignment horizontal="right" vertical="center"/>
    </xf>
    <xf numFmtId="41" fontId="70" fillId="0" borderId="80" xfId="51" applyFont="1" applyBorder="1" applyAlignment="1">
      <alignment horizontal="right" vertical="center"/>
    </xf>
    <xf numFmtId="41" fontId="20" fillId="0" borderId="76" xfId="51" applyFont="1" applyBorder="1" applyAlignment="1">
      <alignment horizontal="right" vertical="center"/>
    </xf>
    <xf numFmtId="3" fontId="20" fillId="0" borderId="82" xfId="0" applyNumberFormat="1" applyFont="1" applyBorder="1" applyAlignment="1">
      <alignment horizontal="right" vertical="center"/>
    </xf>
    <xf numFmtId="3" fontId="20" fillId="0" borderId="83" xfId="0" applyNumberFormat="1" applyFont="1" applyBorder="1" applyAlignment="1">
      <alignment horizontal="right" vertical="center" wrapText="1"/>
    </xf>
    <xf numFmtId="41" fontId="20" fillId="0" borderId="82" xfId="51" applyFont="1" applyBorder="1" applyAlignment="1">
      <alignment horizontal="right" vertical="center"/>
    </xf>
    <xf numFmtId="41" fontId="20" fillId="0" borderId="54" xfId="51" applyFont="1" applyBorder="1" applyAlignment="1">
      <alignment horizontal="right" vertical="center"/>
    </xf>
    <xf numFmtId="1" fontId="47" fillId="0" borderId="30" xfId="0" applyNumberFormat="1" applyFont="1" applyBorder="1" applyAlignment="1">
      <alignment horizontal="right" wrapText="1" indent="1"/>
    </xf>
    <xf numFmtId="166" fontId="70" fillId="0" borderId="23" xfId="0" applyNumberFormat="1" applyFont="1" applyBorder="1" applyAlignment="1">
      <alignment vertical="center"/>
    </xf>
    <xf numFmtId="1" fontId="47" fillId="0" borderId="24" xfId="0" applyNumberFormat="1" applyFont="1" applyBorder="1" applyAlignment="1">
      <alignment horizontal="right" wrapText="1" indent="1"/>
    </xf>
    <xf numFmtId="166" fontId="47" fillId="0" borderId="24" xfId="0" applyNumberFormat="1" applyFont="1" applyBorder="1" applyAlignment="1">
      <alignment vertical="top" wrapText="1"/>
    </xf>
    <xf numFmtId="4" fontId="47" fillId="0" borderId="24" xfId="0" applyNumberFormat="1" applyFont="1" applyBorder="1" applyAlignment="1">
      <alignment vertical="top"/>
    </xf>
    <xf numFmtId="166" fontId="70" fillId="0" borderId="24" xfId="0" applyNumberFormat="1" applyFont="1" applyBorder="1" applyAlignment="1">
      <alignment horizontal="right" vertical="center"/>
    </xf>
    <xf numFmtId="1" fontId="19" fillId="0" borderId="37" xfId="51" applyNumberFormat="1" applyFont="1" applyFill="1" applyBorder="1" applyAlignment="1">
      <alignment horizontal="right" vertical="center"/>
    </xf>
    <xf numFmtId="1" fontId="47" fillId="0" borderId="30" xfId="51" applyNumberFormat="1" applyFont="1" applyBorder="1" applyAlignment="1">
      <alignment horizontal="right" vertical="center"/>
    </xf>
    <xf numFmtId="1" fontId="70" fillId="0" borderId="27" xfId="51" applyNumberFormat="1" applyFont="1" applyBorder="1" applyAlignment="1">
      <alignment horizontal="right" vertical="center"/>
    </xf>
    <xf numFmtId="1" fontId="70" fillId="0" borderId="78" xfId="42434" applyNumberFormat="1" applyFont="1" applyBorder="1" applyAlignment="1">
      <alignment horizontal="right" vertical="center"/>
    </xf>
    <xf numFmtId="1" fontId="47" fillId="0" borderId="30" xfId="0" applyNumberFormat="1" applyFont="1" applyBorder="1" applyAlignment="1">
      <alignment horizontal="right" vertical="center"/>
    </xf>
    <xf numFmtId="166" fontId="19" fillId="0" borderId="24" xfId="0" applyNumberFormat="1" applyFont="1" applyBorder="1" applyAlignment="1">
      <alignment horizontal="right" vertical="center"/>
    </xf>
    <xf numFmtId="166" fontId="32" fillId="0" borderId="25" xfId="46" applyNumberFormat="1" applyFont="1" applyBorder="1"/>
    <xf numFmtId="166" fontId="20" fillId="0" borderId="76" xfId="0" applyNumberFormat="1" applyFont="1" applyBorder="1" applyAlignment="1">
      <alignment horizontal="right" vertical="center"/>
    </xf>
    <xf numFmtId="1" fontId="47" fillId="0" borderId="24" xfId="51" applyNumberFormat="1" applyFont="1" applyBorder="1" applyAlignment="1">
      <alignment horizontal="right" vertical="center"/>
    </xf>
    <xf numFmtId="1" fontId="47" fillId="0" borderId="50" xfId="51" applyNumberFormat="1" applyFont="1" applyBorder="1" applyAlignment="1">
      <alignment horizontal="right" vertical="center"/>
    </xf>
    <xf numFmtId="1" fontId="70" fillId="0" borderId="81" xfId="51" applyNumberFormat="1" applyFont="1" applyBorder="1" applyAlignment="1">
      <alignment horizontal="right" vertical="center"/>
    </xf>
    <xf numFmtId="1" fontId="70" fillId="0" borderId="80" xfId="51" applyNumberFormat="1" applyFont="1" applyBorder="1" applyAlignment="1">
      <alignment horizontal="right" vertical="center"/>
    </xf>
    <xf numFmtId="1" fontId="47" fillId="0" borderId="35" xfId="51" applyNumberFormat="1" applyFont="1" applyBorder="1" applyAlignment="1">
      <alignment horizontal="right" vertical="center"/>
    </xf>
    <xf numFmtId="1" fontId="19" fillId="0" borderId="30" xfId="51" applyNumberFormat="1" applyFont="1" applyBorder="1" applyAlignment="1">
      <alignment horizontal="right" vertical="center"/>
    </xf>
    <xf numFmtId="166" fontId="19" fillId="0" borderId="30" xfId="51" applyNumberFormat="1" applyFont="1" applyBorder="1" applyAlignment="1">
      <alignment horizontal="right" vertical="center"/>
    </xf>
    <xf numFmtId="166" fontId="20" fillId="0" borderId="76" xfId="51" applyNumberFormat="1" applyFont="1" applyBorder="1" applyAlignment="1">
      <alignment horizontal="right" vertical="center"/>
    </xf>
    <xf numFmtId="0" fontId="68" fillId="41" borderId="49" xfId="0" applyFont="1" applyFill="1" applyBorder="1" applyAlignment="1">
      <alignment horizontal="center" vertical="center" wrapText="1"/>
    </xf>
    <xf numFmtId="0" fontId="47" fillId="0" borderId="25" xfId="0" applyFont="1" applyBorder="1" applyAlignment="1">
      <alignment vertical="center" wrapText="1"/>
    </xf>
    <xf numFmtId="166" fontId="47" fillId="0" borderId="50" xfId="51" applyNumberFormat="1" applyFont="1" applyBorder="1" applyAlignment="1">
      <alignment horizontal="right" vertical="center"/>
    </xf>
    <xf numFmtId="0" fontId="70" fillId="0" borderId="38" xfId="0" applyFont="1" applyBorder="1" applyAlignment="1">
      <alignment vertical="top"/>
    </xf>
    <xf numFmtId="41" fontId="20" fillId="0" borderId="23" xfId="51" applyFont="1" applyBorder="1" applyAlignment="1">
      <alignment horizontal="right" vertical="top"/>
    </xf>
    <xf numFmtId="41" fontId="20" fillId="0" borderId="34" xfId="51" applyFont="1" applyBorder="1" applyAlignment="1">
      <alignment horizontal="right" vertical="top"/>
    </xf>
    <xf numFmtId="166" fontId="20" fillId="0" borderId="23" xfId="51" applyNumberFormat="1" applyFont="1" applyBorder="1" applyAlignment="1">
      <alignment horizontal="right" vertical="top"/>
    </xf>
    <xf numFmtId="0" fontId="47" fillId="0" borderId="35" xfId="0" applyFont="1" applyBorder="1" applyAlignment="1">
      <alignment horizontal="left" vertical="center" wrapText="1"/>
    </xf>
    <xf numFmtId="166" fontId="70" fillId="0" borderId="23" xfId="0" applyNumberFormat="1" applyFont="1" applyBorder="1" applyAlignment="1">
      <alignment horizontal="right" vertical="center"/>
    </xf>
    <xf numFmtId="166" fontId="70" fillId="0" borderId="76" xfId="0" applyNumberFormat="1" applyFont="1" applyBorder="1" applyAlignment="1">
      <alignment horizontal="right" vertical="center"/>
    </xf>
    <xf numFmtId="166" fontId="70" fillId="0" borderId="77" xfId="0" applyNumberFormat="1" applyFont="1" applyBorder="1" applyAlignment="1">
      <alignment horizontal="right" vertical="center"/>
    </xf>
    <xf numFmtId="166" fontId="47" fillId="0" borderId="25" xfId="0" applyNumberFormat="1" applyFont="1" applyBorder="1" applyAlignment="1">
      <alignment horizontal="right" vertical="center"/>
    </xf>
    <xf numFmtId="0" fontId="37" fillId="0" borderId="0" xfId="52" applyAlignment="1">
      <alignment horizontal="center"/>
    </xf>
    <xf numFmtId="0" fontId="37" fillId="0" borderId="0" xfId="52" applyFill="1" applyBorder="1" applyAlignment="1">
      <alignment horizontal="center"/>
    </xf>
    <xf numFmtId="166" fontId="47" fillId="0" borderId="24" xfId="0" applyNumberFormat="1" applyFont="1" applyBorder="1" applyAlignment="1">
      <alignment vertical="center"/>
    </xf>
    <xf numFmtId="0" fontId="47" fillId="0" borderId="31" xfId="0" applyFont="1" applyBorder="1" applyAlignment="1">
      <alignment horizontal="right" vertical="center" indent="1"/>
    </xf>
    <xf numFmtId="166" fontId="70" fillId="0" borderId="25" xfId="0" applyNumberFormat="1" applyFont="1" applyBorder="1" applyAlignment="1">
      <alignment horizontal="right" vertical="center"/>
    </xf>
    <xf numFmtId="166" fontId="68" fillId="36" borderId="33" xfId="0" applyNumberFormat="1" applyFont="1" applyFill="1" applyBorder="1" applyAlignment="1">
      <alignment vertical="center" wrapText="1"/>
    </xf>
    <xf numFmtId="0" fontId="68" fillId="36" borderId="32" xfId="0" applyFont="1" applyFill="1" applyBorder="1" applyAlignment="1">
      <alignment vertical="center" wrapText="1"/>
    </xf>
    <xf numFmtId="0" fontId="68" fillId="36" borderId="23" xfId="0" applyFont="1" applyFill="1" applyBorder="1" applyAlignment="1">
      <alignment vertical="center" wrapText="1"/>
    </xf>
    <xf numFmtId="0" fontId="68" fillId="36" borderId="33" xfId="0" applyFont="1" applyFill="1" applyBorder="1" applyAlignment="1">
      <alignment vertical="center" wrapText="1"/>
    </xf>
    <xf numFmtId="0" fontId="68" fillId="36" borderId="34" xfId="0" applyFont="1" applyFill="1" applyBorder="1" applyAlignment="1">
      <alignment vertical="center" wrapText="1"/>
    </xf>
    <xf numFmtId="166" fontId="70" fillId="0" borderId="84" xfId="0" applyNumberFormat="1" applyFont="1" applyBorder="1" applyAlignment="1">
      <alignment horizontal="right" vertical="center"/>
    </xf>
    <xf numFmtId="166" fontId="68" fillId="36" borderId="23" xfId="0" applyNumberFormat="1" applyFont="1" applyFill="1" applyBorder="1" applyAlignment="1">
      <alignment vertical="center" wrapText="1"/>
    </xf>
    <xf numFmtId="4" fontId="47" fillId="0" borderId="24" xfId="51" applyNumberFormat="1" applyFont="1" applyBorder="1" applyAlignment="1">
      <alignment horizontal="right" vertical="center" wrapText="1" indent="1"/>
    </xf>
    <xf numFmtId="4" fontId="47" fillId="0" borderId="25" xfId="51" applyNumberFormat="1" applyFont="1" applyBorder="1" applyAlignment="1">
      <alignment horizontal="right" vertical="center" wrapText="1" indent="1"/>
    </xf>
    <xf numFmtId="4" fontId="68" fillId="36" borderId="24" xfId="51" applyNumberFormat="1" applyFont="1" applyFill="1" applyBorder="1" applyAlignment="1">
      <alignment horizontal="right" vertical="center" wrapText="1" indent="1"/>
    </xf>
    <xf numFmtId="4" fontId="70" fillId="40" borderId="24" xfId="51" applyNumberFormat="1" applyFont="1" applyFill="1" applyBorder="1" applyAlignment="1">
      <alignment horizontal="right" vertical="center" wrapText="1" indent="1"/>
    </xf>
    <xf numFmtId="166" fontId="70" fillId="0" borderId="27" xfId="0" applyNumberFormat="1" applyFont="1" applyBorder="1" applyAlignment="1">
      <alignment horizontal="right" vertical="center"/>
    </xf>
    <xf numFmtId="0" fontId="32" fillId="0" borderId="25" xfId="46" applyFont="1" applyBorder="1"/>
    <xf numFmtId="0" fontId="32" fillId="0" borderId="23" xfId="46" applyFont="1" applyBorder="1"/>
    <xf numFmtId="0" fontId="32" fillId="0" borderId="27" xfId="46" applyFont="1" applyBorder="1"/>
    <xf numFmtId="0" fontId="32" fillId="0" borderId="0" xfId="49" applyFont="1" applyAlignment="1">
      <alignment vertical="top" wrapText="1"/>
    </xf>
    <xf numFmtId="41" fontId="32" fillId="0" borderId="0" xfId="51" applyFont="1"/>
    <xf numFmtId="178" fontId="32" fillId="0" borderId="0" xfId="51" applyNumberFormat="1" applyFont="1"/>
    <xf numFmtId="171" fontId="73" fillId="0" borderId="0" xfId="1" applyNumberFormat="1" applyFont="1"/>
    <xf numFmtId="3" fontId="73" fillId="0" borderId="0" xfId="0" applyNumberFormat="1" applyFont="1" applyAlignment="1">
      <alignment vertical="center"/>
    </xf>
    <xf numFmtId="166" fontId="73" fillId="0" borderId="0" xfId="0" applyNumberFormat="1" applyFont="1" applyAlignment="1">
      <alignment horizontal="right" wrapText="1" indent="1"/>
    </xf>
    <xf numFmtId="10" fontId="31" fillId="0" borderId="14" xfId="4769" applyNumberFormat="1" applyFont="1" applyBorder="1" applyAlignment="1">
      <alignment horizontal="center"/>
    </xf>
    <xf numFmtId="0" fontId="76" fillId="0" borderId="40" xfId="0" applyFont="1" applyBorder="1" applyAlignment="1">
      <alignment vertical="center"/>
    </xf>
    <xf numFmtId="0" fontId="76" fillId="0" borderId="27" xfId="0" applyFont="1" applyBorder="1" applyAlignment="1">
      <alignment vertical="center"/>
    </xf>
    <xf numFmtId="0" fontId="78"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79" fillId="0" borderId="0" xfId="0" applyFont="1" applyAlignment="1">
      <alignment horizontal="left" vertical="center" indent="1"/>
    </xf>
    <xf numFmtId="0" fontId="79" fillId="0" borderId="0" xfId="49" applyFont="1"/>
    <xf numFmtId="14" fontId="68" fillId="43" borderId="27" xfId="0" applyNumberFormat="1" applyFont="1" applyFill="1" applyBorder="1" applyAlignment="1">
      <alignment horizontal="center" vertical="center" wrapText="1"/>
    </xf>
    <xf numFmtId="41" fontId="19" fillId="0" borderId="38" xfId="51" applyFont="1" applyBorder="1" applyAlignment="1">
      <alignment horizontal="right" vertical="center"/>
    </xf>
    <xf numFmtId="41" fontId="70" fillId="0" borderId="52" xfId="51" applyFont="1" applyBorder="1" applyAlignment="1">
      <alignment horizontal="right"/>
    </xf>
    <xf numFmtId="0" fontId="70" fillId="0" borderId="24" xfId="0" applyFont="1" applyBorder="1" applyAlignment="1">
      <alignment horizontal="left" wrapText="1" indent="2"/>
    </xf>
    <xf numFmtId="0" fontId="70" fillId="0" borderId="25" xfId="0" applyFont="1" applyBorder="1" applyAlignment="1">
      <alignment horizontal="left" wrapText="1" indent="2"/>
    </xf>
    <xf numFmtId="166" fontId="47" fillId="0" borderId="30" xfId="0" applyNumberFormat="1" applyFont="1" applyBorder="1" applyAlignment="1">
      <alignment horizontal="right" vertical="center"/>
    </xf>
    <xf numFmtId="3" fontId="47" fillId="0" borderId="24" xfId="0" applyNumberFormat="1" applyFont="1" applyBorder="1" applyAlignment="1">
      <alignment horizontal="right" vertical="center" wrapText="1" indent="1"/>
    </xf>
    <xf numFmtId="4" fontId="47" fillId="0" borderId="24" xfId="0" applyNumberFormat="1" applyFont="1" applyBorder="1" applyAlignment="1">
      <alignment horizontal="right" vertical="center" wrapText="1" indent="1"/>
    </xf>
    <xf numFmtId="3" fontId="47" fillId="0" borderId="24" xfId="51" applyNumberFormat="1" applyFont="1" applyFill="1" applyBorder="1" applyAlignment="1">
      <alignment horizontal="right" vertical="center" wrapText="1" indent="1"/>
    </xf>
    <xf numFmtId="166" fontId="47" fillId="0" borderId="35" xfId="0" applyNumberFormat="1" applyFont="1" applyBorder="1" applyAlignment="1">
      <alignment horizontal="center" vertical="center"/>
    </xf>
    <xf numFmtId="0" fontId="32" fillId="0" borderId="17" xfId="46" applyFont="1" applyBorder="1"/>
    <xf numFmtId="0" fontId="47" fillId="0" borderId="16" xfId="0" applyFont="1" applyBorder="1" applyAlignment="1">
      <alignment horizontal="justify" vertical="center" wrapText="1"/>
    </xf>
    <xf numFmtId="0" fontId="47" fillId="0" borderId="72" xfId="0" applyFont="1" applyBorder="1" applyAlignment="1">
      <alignment vertical="center" wrapText="1"/>
    </xf>
    <xf numFmtId="0" fontId="47" fillId="0" borderId="15" xfId="0" applyFont="1" applyBorder="1" applyAlignment="1">
      <alignment horizontal="left" vertical="center"/>
    </xf>
    <xf numFmtId="0" fontId="32" fillId="0" borderId="73" xfId="46" applyFont="1" applyBorder="1"/>
    <xf numFmtId="0" fontId="47" fillId="0" borderId="16" xfId="0" applyFont="1" applyBorder="1" applyAlignment="1">
      <alignment horizontal="left" vertical="center"/>
    </xf>
    <xf numFmtId="0" fontId="47" fillId="0" borderId="72" xfId="0" applyFont="1" applyBorder="1" applyAlignment="1">
      <alignment horizontal="left" vertical="center"/>
    </xf>
    <xf numFmtId="0" fontId="47" fillId="0" borderId="16" xfId="0" applyFont="1" applyBorder="1" applyAlignment="1">
      <alignment vertical="center"/>
    </xf>
    <xf numFmtId="0" fontId="47" fillId="0" borderId="16" xfId="0" applyFont="1" applyBorder="1" applyAlignment="1">
      <alignment vertical="center" wrapText="1"/>
    </xf>
    <xf numFmtId="0" fontId="47" fillId="0" borderId="72" xfId="0" applyFont="1" applyBorder="1" applyAlignment="1">
      <alignment vertical="center"/>
    </xf>
    <xf numFmtId="0" fontId="70" fillId="0" borderId="11" xfId="0" applyFont="1" applyBorder="1" applyAlignment="1">
      <alignment vertical="center"/>
    </xf>
    <xf numFmtId="0" fontId="78" fillId="0" borderId="0" xfId="0" applyFont="1"/>
    <xf numFmtId="1" fontId="47" fillId="0" borderId="35" xfId="0" applyNumberFormat="1" applyFont="1" applyBorder="1" applyAlignment="1">
      <alignment horizontal="center" vertical="center" wrapText="1"/>
    </xf>
    <xf numFmtId="0" fontId="47" fillId="0" borderId="23" xfId="0" applyFont="1" applyBorder="1" applyAlignment="1">
      <alignment vertical="center"/>
    </xf>
    <xf numFmtId="6" fontId="32" fillId="0" borderId="0" xfId="46" applyNumberFormat="1" applyFont="1"/>
    <xf numFmtId="171" fontId="24" fillId="0" borderId="16" xfId="1" applyNumberFormat="1" applyFont="1" applyFill="1" applyBorder="1" applyAlignment="1">
      <alignment horizontal="center"/>
    </xf>
    <xf numFmtId="171" fontId="32" fillId="0" borderId="0" xfId="1" applyNumberFormat="1" applyFont="1" applyBorder="1"/>
    <xf numFmtId="0" fontId="47" fillId="0" borderId="23" xfId="0" applyFont="1" applyBorder="1" applyAlignment="1">
      <alignment horizontal="right" vertical="center" indent="1"/>
    </xf>
    <xf numFmtId="166" fontId="44" fillId="0" borderId="0" xfId="45" applyFont="1" applyFill="1" applyBorder="1" applyAlignment="1">
      <alignment horizontal="center"/>
    </xf>
    <xf numFmtId="166" fontId="19" fillId="0" borderId="0" xfId="0" applyNumberFormat="1" applyFont="1" applyAlignment="1">
      <alignment horizontal="center"/>
    </xf>
    <xf numFmtId="3" fontId="47" fillId="0" borderId="0" xfId="0" applyNumberFormat="1" applyFont="1" applyAlignment="1">
      <alignment horizontal="right" vertical="center" indent="1"/>
    </xf>
    <xf numFmtId="3" fontId="47" fillId="0" borderId="37" xfId="0" applyNumberFormat="1" applyFont="1" applyBorder="1" applyAlignment="1">
      <alignment horizontal="right" vertical="center" indent="1"/>
    </xf>
    <xf numFmtId="3" fontId="47" fillId="0" borderId="27" xfId="0" applyNumberFormat="1" applyFont="1" applyBorder="1" applyAlignment="1">
      <alignment horizontal="right" vertical="center" indent="1"/>
    </xf>
    <xf numFmtId="3" fontId="47" fillId="0" borderId="14" xfId="0" applyNumberFormat="1" applyFont="1" applyBorder="1" applyAlignment="1">
      <alignment horizontal="center" vertical="center"/>
    </xf>
    <xf numFmtId="3" fontId="47" fillId="0" borderId="14" xfId="0" applyNumberFormat="1" applyFont="1" applyBorder="1" applyAlignment="1">
      <alignment horizontal="right" vertical="center"/>
    </xf>
    <xf numFmtId="0" fontId="68" fillId="0" borderId="27" xfId="0" applyFont="1" applyBorder="1" applyAlignment="1">
      <alignment horizontal="center" vertical="center" wrapText="1"/>
    </xf>
    <xf numFmtId="3" fontId="47" fillId="0" borderId="30" xfId="51" applyNumberFormat="1" applyFont="1" applyBorder="1" applyAlignment="1">
      <alignment horizontal="right" vertical="center"/>
    </xf>
    <xf numFmtId="176" fontId="47" fillId="0" borderId="24" xfId="0" applyNumberFormat="1" applyFont="1" applyBorder="1" applyAlignment="1">
      <alignment horizontal="right" wrapText="1" indent="1"/>
    </xf>
    <xf numFmtId="41" fontId="20" fillId="0" borderId="24" xfId="51" applyFont="1" applyBorder="1" applyAlignment="1">
      <alignment horizontal="right" vertical="center"/>
    </xf>
    <xf numFmtId="41" fontId="20" fillId="0" borderId="30" xfId="51" applyFont="1" applyBorder="1" applyAlignment="1">
      <alignment horizontal="right" vertical="center"/>
    </xf>
    <xf numFmtId="41" fontId="47" fillId="0" borderId="30" xfId="51" applyFont="1" applyFill="1" applyBorder="1" applyAlignment="1">
      <alignment horizontal="right" wrapText="1" indent="1"/>
    </xf>
    <xf numFmtId="3" fontId="80" fillId="0" borderId="0" xfId="52" applyNumberFormat="1" applyFont="1" applyAlignment="1">
      <alignment horizontal="center" vertical="center"/>
    </xf>
    <xf numFmtId="0" fontId="70" fillId="0" borderId="27" xfId="0" applyFont="1" applyBorder="1" applyAlignment="1">
      <alignment horizontal="right" vertical="center" wrapText="1" indent="1"/>
    </xf>
    <xf numFmtId="3" fontId="19" fillId="0" borderId="0" xfId="0" applyNumberFormat="1" applyFont="1" applyAlignment="1">
      <alignment horizontal="center"/>
    </xf>
    <xf numFmtId="3" fontId="22" fillId="0" borderId="0" xfId="49" applyNumberFormat="1" applyFont="1"/>
    <xf numFmtId="3" fontId="0" fillId="0" borderId="0" xfId="0" applyNumberFormat="1"/>
    <xf numFmtId="0" fontId="20" fillId="0" borderId="25" xfId="0" applyFont="1" applyBorder="1" applyAlignment="1">
      <alignment horizontal="center" vertical="center" wrapText="1"/>
    </xf>
    <xf numFmtId="166" fontId="47" fillId="0" borderId="24" xfId="0" applyNumberFormat="1" applyFont="1" applyBorder="1" applyAlignment="1">
      <alignment horizontal="center" vertical="center"/>
    </xf>
    <xf numFmtId="4" fontId="47" fillId="0" borderId="24" xfId="51" applyNumberFormat="1" applyFont="1" applyFill="1" applyBorder="1" applyAlignment="1">
      <alignment horizontal="right" vertical="center" wrapText="1" indent="1"/>
    </xf>
    <xf numFmtId="0" fontId="0" fillId="0" borderId="10" xfId="0" applyBorder="1"/>
    <xf numFmtId="41" fontId="0" fillId="0" borderId="0" xfId="0" applyNumberFormat="1"/>
    <xf numFmtId="3" fontId="47" fillId="0" borderId="27" xfId="0" applyNumberFormat="1" applyFont="1" applyBorder="1" applyAlignment="1">
      <alignment vertical="center" wrapText="1"/>
    </xf>
    <xf numFmtId="3" fontId="47" fillId="0" borderId="37" xfId="0" applyNumberFormat="1" applyFont="1" applyBorder="1" applyAlignment="1">
      <alignment vertical="center" wrapText="1"/>
    </xf>
    <xf numFmtId="3" fontId="47" fillId="0" borderId="25" xfId="0" applyNumberFormat="1" applyFont="1" applyBorder="1" applyAlignment="1">
      <alignment vertical="center" wrapText="1"/>
    </xf>
    <xf numFmtId="3" fontId="47" fillId="0" borderId="35" xfId="0" applyNumberFormat="1" applyFont="1" applyBorder="1" applyAlignment="1">
      <alignment vertical="center" wrapText="1"/>
    </xf>
    <xf numFmtId="0" fontId="19" fillId="0" borderId="0" xfId="0" applyFont="1" applyAlignment="1">
      <alignment horizontal="center" vertical="center"/>
    </xf>
    <xf numFmtId="0" fontId="100" fillId="0" borderId="0" xfId="0" applyFont="1"/>
    <xf numFmtId="0" fontId="31" fillId="0" borderId="0" xfId="0" applyFont="1" applyAlignment="1">
      <alignment vertical="center"/>
    </xf>
    <xf numFmtId="166" fontId="44" fillId="0" borderId="0" xfId="45" applyFont="1" applyAlignment="1">
      <alignment horizontal="center"/>
    </xf>
    <xf numFmtId="166" fontId="31" fillId="0" borderId="0" xfId="45" applyFont="1"/>
    <xf numFmtId="166" fontId="31" fillId="0" borderId="0" xfId="45" applyFont="1" applyFill="1" applyAlignment="1">
      <alignment horizontal="center"/>
    </xf>
    <xf numFmtId="182" fontId="44" fillId="35" borderId="0" xfId="3835" applyNumberFormat="1" applyFont="1" applyFill="1"/>
    <xf numFmtId="1" fontId="47" fillId="0" borderId="24" xfId="0" applyNumberFormat="1" applyFont="1" applyBorder="1" applyAlignment="1">
      <alignment horizontal="center" vertical="center"/>
    </xf>
    <xf numFmtId="166" fontId="32" fillId="0" borderId="0" xfId="46" applyNumberFormat="1" applyFont="1"/>
    <xf numFmtId="41" fontId="27" fillId="0" borderId="0" xfId="51" applyFont="1"/>
    <xf numFmtId="0" fontId="27" fillId="0" borderId="0" xfId="49" applyFont="1"/>
    <xf numFmtId="0" fontId="27" fillId="0" borderId="0" xfId="49" applyFont="1" applyAlignment="1">
      <alignment vertical="center"/>
    </xf>
    <xf numFmtId="166" fontId="47" fillId="0" borderId="0" xfId="0" applyNumberFormat="1" applyFont="1" applyAlignment="1">
      <alignment horizontal="right" vertical="center"/>
    </xf>
    <xf numFmtId="166" fontId="76" fillId="0" borderId="0" xfId="0" applyNumberFormat="1" applyFont="1" applyAlignment="1">
      <alignment horizontal="right" vertical="center"/>
    </xf>
    <xf numFmtId="176" fontId="27" fillId="0" borderId="0" xfId="49" applyNumberFormat="1" applyFont="1" applyAlignment="1">
      <alignment vertical="center"/>
    </xf>
    <xf numFmtId="166" fontId="27" fillId="0" borderId="0" xfId="49" applyNumberFormat="1" applyFont="1" applyAlignment="1">
      <alignmen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3" fontId="47" fillId="0" borderId="39" xfId="0" applyNumberFormat="1" applyFont="1" applyBorder="1" applyAlignment="1">
      <alignment horizontal="right" vertical="center"/>
    </xf>
    <xf numFmtId="0" fontId="16" fillId="0" borderId="0" xfId="0" applyFont="1"/>
    <xf numFmtId="0" fontId="68" fillId="42" borderId="87" xfId="0" applyFont="1" applyFill="1" applyBorder="1" applyAlignment="1">
      <alignment vertical="center"/>
    </xf>
    <xf numFmtId="0" fontId="47" fillId="42" borderId="87" xfId="0" applyFont="1" applyFill="1" applyBorder="1" applyAlignment="1">
      <alignment vertical="center"/>
    </xf>
    <xf numFmtId="0" fontId="0" fillId="0" borderId="88" xfId="0" applyBorder="1"/>
    <xf numFmtId="0" fontId="47" fillId="0" borderId="88" xfId="0" applyFont="1" applyBorder="1" applyAlignment="1">
      <alignment vertical="center"/>
    </xf>
    <xf numFmtId="0" fontId="47" fillId="0" borderId="88" xfId="0" applyFont="1" applyBorder="1" applyAlignment="1">
      <alignment horizontal="left" vertical="center"/>
    </xf>
    <xf numFmtId="0" fontId="68" fillId="36" borderId="88" xfId="0" applyFont="1" applyFill="1" applyBorder="1" applyAlignment="1">
      <alignment vertical="center"/>
    </xf>
    <xf numFmtId="0" fontId="68" fillId="36" borderId="88" xfId="0" applyFont="1" applyFill="1" applyBorder="1" applyAlignment="1">
      <alignment horizontal="left" vertical="center"/>
    </xf>
    <xf numFmtId="0" fontId="13" fillId="0" borderId="0" xfId="0" applyFont="1"/>
    <xf numFmtId="41" fontId="13" fillId="0" borderId="0" xfId="51" applyFont="1"/>
    <xf numFmtId="0" fontId="26" fillId="0" borderId="0" xfId="0" applyFont="1" applyAlignment="1">
      <alignment horizontal="left" vertical="center"/>
    </xf>
    <xf numFmtId="0" fontId="68" fillId="42" borderId="87" xfId="0" applyFont="1" applyFill="1" applyBorder="1" applyAlignment="1">
      <alignment horizontal="center" vertical="center"/>
    </xf>
    <xf numFmtId="192" fontId="0" fillId="0" borderId="88" xfId="3324" applyNumberFormat="1" applyFont="1" applyBorder="1"/>
    <xf numFmtId="9" fontId="0" fillId="0" borderId="88" xfId="3324" applyFont="1" applyBorder="1"/>
    <xf numFmtId="0" fontId="103" fillId="42" borderId="89" xfId="0" applyFont="1" applyFill="1" applyBorder="1" applyAlignment="1">
      <alignment vertical="center"/>
    </xf>
    <xf numFmtId="41" fontId="103" fillId="42" borderId="87" xfId="51" applyFont="1" applyFill="1" applyBorder="1" applyAlignment="1">
      <alignment vertical="center"/>
    </xf>
    <xf numFmtId="41" fontId="0" fillId="0" borderId="88" xfId="51" applyFont="1" applyFill="1" applyBorder="1"/>
    <xf numFmtId="0" fontId="102" fillId="0" borderId="0" xfId="46" applyFont="1"/>
    <xf numFmtId="0" fontId="101" fillId="0" borderId="0" xfId="46" applyFont="1"/>
    <xf numFmtId="166" fontId="36" fillId="0" borderId="0" xfId="0" applyNumberFormat="1" applyFont="1" applyAlignment="1">
      <alignment horizontal="right" wrapText="1" indent="1"/>
    </xf>
    <xf numFmtId="41" fontId="0" fillId="0" borderId="0" xfId="51" applyFont="1"/>
    <xf numFmtId="4" fontId="47" fillId="0" borderId="36" xfId="51" applyNumberFormat="1" applyFont="1" applyBorder="1" applyAlignment="1">
      <alignment horizontal="right" vertical="center" wrapText="1" indent="1"/>
    </xf>
    <xf numFmtId="0" fontId="28" fillId="0" borderId="37" xfId="0" applyFont="1" applyBorder="1" applyAlignment="1">
      <alignment vertical="center"/>
    </xf>
    <xf numFmtId="166" fontId="47" fillId="0" borderId="27" xfId="0" applyNumberFormat="1" applyFont="1" applyBorder="1" applyAlignment="1">
      <alignment horizontal="center" vertical="center"/>
    </xf>
    <xf numFmtId="0" fontId="15" fillId="35" borderId="10" xfId="0" applyFont="1" applyFill="1" applyBorder="1" applyAlignment="1">
      <alignment horizontal="center" wrapText="1"/>
    </xf>
    <xf numFmtId="178" fontId="0" fillId="0" borderId="10" xfId="51" applyNumberFormat="1" applyFont="1" applyBorder="1"/>
    <xf numFmtId="41" fontId="0" fillId="0" borderId="10" xfId="51" applyFont="1" applyBorder="1"/>
    <xf numFmtId="0" fontId="15" fillId="35" borderId="11" xfId="0" applyFont="1" applyFill="1" applyBorder="1"/>
    <xf numFmtId="178" fontId="15" fillId="35" borderId="10" xfId="0" applyNumberFormat="1" applyFont="1" applyFill="1" applyBorder="1"/>
    <xf numFmtId="0" fontId="15" fillId="35" borderId="10" xfId="0" applyFont="1" applyFill="1" applyBorder="1"/>
    <xf numFmtId="41" fontId="15" fillId="35" borderId="10" xfId="0" applyNumberFormat="1" applyFont="1" applyFill="1" applyBorder="1"/>
    <xf numFmtId="0" fontId="35" fillId="35" borderId="0" xfId="0" applyFont="1" applyFill="1" applyAlignment="1">
      <alignment horizontal="left" vertical="center"/>
    </xf>
    <xf numFmtId="0" fontId="0" fillId="35" borderId="0" xfId="0" applyFill="1"/>
    <xf numFmtId="0" fontId="44" fillId="35" borderId="90" xfId="0" applyFont="1" applyFill="1" applyBorder="1" applyAlignment="1">
      <alignment horizontal="center" vertical="center" wrapText="1"/>
    </xf>
    <xf numFmtId="14" fontId="44" fillId="35" borderId="90" xfId="51" applyNumberFormat="1" applyFont="1" applyFill="1" applyBorder="1" applyAlignment="1">
      <alignment horizontal="center" vertical="center" wrapText="1"/>
    </xf>
    <xf numFmtId="0" fontId="34" fillId="0" borderId="10" xfId="3928" applyFont="1" applyBorder="1" applyAlignment="1">
      <alignment horizontal="center" vertical="center"/>
    </xf>
    <xf numFmtId="41" fontId="34" fillId="0" borderId="10" xfId="51" applyFont="1" applyFill="1" applyBorder="1" applyAlignment="1">
      <alignment vertical="center"/>
    </xf>
    <xf numFmtId="41" fontId="35" fillId="0" borderId="10" xfId="51" applyFont="1" applyFill="1" applyBorder="1" applyAlignment="1">
      <alignment vertical="center"/>
    </xf>
    <xf numFmtId="0" fontId="30" fillId="46" borderId="90" xfId="0" applyFont="1" applyFill="1" applyBorder="1" applyAlignment="1">
      <alignment horizontal="center" vertical="center" wrapText="1"/>
    </xf>
    <xf numFmtId="0" fontId="34" fillId="0" borderId="10" xfId="0" applyFont="1" applyBorder="1" applyAlignment="1">
      <alignment horizontal="center"/>
    </xf>
    <xf numFmtId="178" fontId="34" fillId="0" borderId="10" xfId="51" applyNumberFormat="1" applyFont="1" applyBorder="1"/>
    <xf numFmtId="178" fontId="35" fillId="0" borderId="10" xfId="51" applyNumberFormat="1" applyFont="1" applyBorder="1"/>
    <xf numFmtId="41" fontId="35" fillId="0" borderId="10" xfId="51" applyFont="1" applyBorder="1"/>
    <xf numFmtId="178" fontId="34" fillId="0" borderId="10" xfId="51" applyNumberFormat="1" applyFont="1" applyFill="1" applyBorder="1"/>
    <xf numFmtId="178" fontId="35" fillId="0" borderId="10" xfId="51" applyNumberFormat="1" applyFont="1" applyFill="1" applyBorder="1"/>
    <xf numFmtId="0" fontId="24" fillId="0" borderId="10" xfId="0" applyFont="1" applyBorder="1" applyAlignment="1">
      <alignment horizontal="center"/>
    </xf>
    <xf numFmtId="178" fontId="24" fillId="0" borderId="10" xfId="51" applyNumberFormat="1" applyFont="1" applyFill="1" applyBorder="1"/>
    <xf numFmtId="178" fontId="29" fillId="0" borderId="10" xfId="51" applyNumberFormat="1" applyFont="1" applyFill="1" applyBorder="1"/>
    <xf numFmtId="0" fontId="81" fillId="0" borderId="0" xfId="0" applyFont="1" applyAlignment="1">
      <alignment vertical="center"/>
    </xf>
    <xf numFmtId="3" fontId="70" fillId="0" borderId="91" xfId="51" applyNumberFormat="1" applyFont="1" applyFill="1" applyBorder="1" applyAlignment="1">
      <alignment horizontal="right" vertical="center" wrapText="1" indent="1"/>
    </xf>
    <xf numFmtId="3" fontId="70" fillId="0" borderId="76" xfId="51" applyNumberFormat="1" applyFont="1" applyFill="1" applyBorder="1" applyAlignment="1">
      <alignment horizontal="right" vertical="center" wrapText="1" indent="1"/>
    </xf>
    <xf numFmtId="166" fontId="32" fillId="0" borderId="0" xfId="49" applyNumberFormat="1" applyFont="1" applyAlignment="1">
      <alignment vertical="center"/>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2" xfId="51" applyFont="1" applyBorder="1" applyAlignment="1">
      <alignment horizontal="right" vertical="center"/>
    </xf>
    <xf numFmtId="1" fontId="70" fillId="0" borderId="23" xfId="51" applyNumberFormat="1" applyFont="1" applyBorder="1" applyAlignment="1">
      <alignment horizontal="right" vertical="center"/>
    </xf>
    <xf numFmtId="41" fontId="70" fillId="0" borderId="92" xfId="51" applyFont="1" applyBorder="1" applyAlignment="1">
      <alignment horizontal="right" vertical="center"/>
    </xf>
    <xf numFmtId="1" fontId="70" fillId="0" borderId="37" xfId="51" applyNumberFormat="1" applyFont="1" applyBorder="1" applyAlignment="1">
      <alignment horizontal="right" vertical="center"/>
    </xf>
    <xf numFmtId="1" fontId="70" fillId="0" borderId="34" xfId="51" applyNumberFormat="1" applyFont="1" applyBorder="1" applyAlignment="1">
      <alignment horizontal="right" vertical="center"/>
    </xf>
    <xf numFmtId="41" fontId="70" fillId="0" borderId="93" xfId="51" applyFont="1" applyBorder="1" applyAlignment="1">
      <alignment horizontal="right" vertical="center"/>
    </xf>
    <xf numFmtId="207" fontId="26" fillId="0" borderId="0" xfId="51" applyNumberFormat="1" applyFont="1" applyAlignment="1">
      <alignment vertical="center" wrapText="1"/>
    </xf>
    <xf numFmtId="1" fontId="47" fillId="0" borderId="25" xfId="0" applyNumberFormat="1" applyFont="1" applyBorder="1" applyAlignment="1">
      <alignment vertical="center"/>
    </xf>
    <xf numFmtId="41" fontId="20" fillId="0" borderId="82" xfId="51" applyFont="1" applyFill="1" applyBorder="1" applyAlignment="1">
      <alignment horizontal="right" vertical="center"/>
    </xf>
    <xf numFmtId="3" fontId="20" fillId="0" borderId="23" xfId="0" applyNumberFormat="1" applyFont="1" applyBorder="1" applyAlignment="1">
      <alignment horizontal="right" vertical="center"/>
    </xf>
    <xf numFmtId="1" fontId="20" fillId="0" borderId="23" xfId="51" applyNumberFormat="1" applyFont="1" applyBorder="1" applyAlignment="1">
      <alignment horizontal="right" vertical="center"/>
    </xf>
    <xf numFmtId="41" fontId="27" fillId="0" borderId="0" xfId="49" applyNumberFormat="1" applyFont="1"/>
    <xf numFmtId="166" fontId="0" fillId="0" borderId="10" xfId="45" applyFont="1" applyFill="1" applyBorder="1" applyAlignment="1">
      <alignment horizontal="center" vertical="center"/>
    </xf>
    <xf numFmtId="165" fontId="30" fillId="0" borderId="0" xfId="3835" applyFont="1" applyFill="1" applyAlignment="1">
      <alignment horizontal="center"/>
    </xf>
    <xf numFmtId="165" fontId="44" fillId="0" borderId="0" xfId="3835" applyFont="1" applyFill="1" applyAlignment="1">
      <alignment horizontal="center"/>
    </xf>
    <xf numFmtId="166" fontId="104" fillId="0" borderId="14" xfId="45" applyFont="1" applyFill="1" applyBorder="1" applyAlignment="1">
      <alignment horizontal="center"/>
    </xf>
    <xf numFmtId="166" fontId="24" fillId="0" borderId="10" xfId="45" applyFont="1" applyFill="1" applyBorder="1"/>
    <xf numFmtId="0" fontId="32" fillId="0" borderId="0" xfId="0" applyFont="1" applyAlignment="1">
      <alignment horizontal="left" vertical="center" wrapText="1"/>
    </xf>
    <xf numFmtId="0" fontId="32" fillId="0" borderId="0" xfId="0" applyFont="1" applyAlignment="1">
      <alignment horizontal="justify" vertical="justify" wrapText="1"/>
    </xf>
    <xf numFmtId="0" fontId="73" fillId="0" borderId="0" xfId="0" applyFont="1" applyAlignment="1">
      <alignment horizontal="left" vertical="center" wrapText="1"/>
    </xf>
    <xf numFmtId="166" fontId="44" fillId="48" borderId="21" xfId="45" applyFont="1" applyFill="1" applyBorder="1" applyAlignment="1">
      <alignment horizontal="center"/>
    </xf>
    <xf numFmtId="41" fontId="47" fillId="0" borderId="30" xfId="51" applyFont="1" applyBorder="1" applyAlignment="1">
      <alignment horizontal="right" wrapText="1" indent="1"/>
    </xf>
    <xf numFmtId="41" fontId="70" fillId="0" borderId="30" xfId="51" applyFont="1" applyBorder="1" applyAlignment="1">
      <alignment horizontal="right" wrapText="1" indent="1"/>
    </xf>
    <xf numFmtId="0" fontId="47" fillId="46" borderId="75" xfId="0" applyFont="1" applyFill="1" applyBorder="1" applyAlignment="1">
      <alignment horizontal="left" vertical="center"/>
    </xf>
    <xf numFmtId="41" fontId="0" fillId="46" borderId="0" xfId="0" applyNumberFormat="1" applyFill="1"/>
    <xf numFmtId="3" fontId="0" fillId="46" borderId="0" xfId="0" applyNumberFormat="1" applyFill="1"/>
    <xf numFmtId="0" fontId="26" fillId="46" borderId="75" xfId="0" applyFont="1" applyFill="1" applyBorder="1" applyAlignment="1">
      <alignment horizontal="left" vertical="center"/>
    </xf>
    <xf numFmtId="3" fontId="13" fillId="46" borderId="0" xfId="0" applyNumberFormat="1" applyFont="1" applyFill="1"/>
    <xf numFmtId="0" fontId="0" fillId="49" borderId="0" xfId="0" applyFill="1"/>
    <xf numFmtId="0" fontId="19" fillId="0" borderId="33" xfId="0" applyFont="1" applyBorder="1" applyAlignment="1">
      <alignment vertical="center" wrapText="1"/>
    </xf>
    <xf numFmtId="0" fontId="47" fillId="0" borderId="33" xfId="0" applyFont="1" applyBorder="1" applyAlignment="1">
      <alignment vertical="center" wrapText="1"/>
    </xf>
    <xf numFmtId="3" fontId="70" fillId="0" borderId="33" xfId="0" applyNumberFormat="1" applyFont="1" applyBorder="1" applyAlignment="1">
      <alignment horizontal="right" vertical="center"/>
    </xf>
    <xf numFmtId="3" fontId="70" fillId="0" borderId="34" xfId="0" applyNumberFormat="1" applyFont="1" applyBorder="1" applyAlignment="1">
      <alignment horizontal="right" vertical="center"/>
    </xf>
    <xf numFmtId="3" fontId="19" fillId="0" borderId="0" xfId="0" applyNumberFormat="1" applyFont="1" applyAlignment="1">
      <alignment horizontal="right" vertical="center" wrapText="1"/>
    </xf>
    <xf numFmtId="0" fontId="47"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47" fillId="0" borderId="24" xfId="0" applyFont="1" applyBorder="1" applyAlignment="1">
      <alignment horizontal="right" vertical="center" wrapText="1"/>
    </xf>
    <xf numFmtId="3" fontId="19" fillId="0" borderId="24" xfId="0" applyNumberFormat="1" applyFont="1" applyBorder="1" applyAlignment="1">
      <alignment horizontal="right" vertical="center" wrapText="1"/>
    </xf>
    <xf numFmtId="0" fontId="47" fillId="0" borderId="25" xfId="0" applyFont="1" applyBorder="1" applyAlignment="1">
      <alignment horizontal="right" vertical="center" wrapText="1"/>
    </xf>
    <xf numFmtId="41" fontId="26" fillId="0" borderId="0" xfId="51" applyFont="1" applyFill="1"/>
    <xf numFmtId="1" fontId="70" fillId="0" borderId="30" xfId="51" applyNumberFormat="1" applyFont="1" applyBorder="1" applyAlignment="1">
      <alignment horizontal="right" wrapText="1" indent="1"/>
    </xf>
    <xf numFmtId="0" fontId="70" fillId="0" borderId="23" xfId="0" applyFont="1" applyBorder="1" applyAlignment="1">
      <alignment vertical="center" wrapText="1"/>
    </xf>
    <xf numFmtId="0" fontId="70" fillId="0" borderId="23" xfId="0" applyFont="1" applyBorder="1" applyAlignment="1">
      <alignment horizontal="right" vertical="center"/>
    </xf>
    <xf numFmtId="0" fontId="105" fillId="0" borderId="0" xfId="0" applyFont="1"/>
    <xf numFmtId="0" fontId="29" fillId="46" borderId="90" xfId="0" applyFont="1" applyFill="1" applyBorder="1" applyAlignment="1">
      <alignment horizontal="center" vertical="center" wrapText="1"/>
    </xf>
    <xf numFmtId="41" fontId="29" fillId="46" borderId="90" xfId="51" applyFont="1" applyFill="1" applyBorder="1" applyAlignment="1">
      <alignment horizontal="center" vertical="center" wrapText="1"/>
    </xf>
    <xf numFmtId="41" fontId="34" fillId="0" borderId="10" xfId="51" applyFont="1" applyFill="1" applyBorder="1"/>
    <xf numFmtId="41" fontId="0" fillId="47" borderId="0" xfId="0" applyNumberFormat="1" applyFill="1"/>
    <xf numFmtId="41" fontId="0" fillId="47" borderId="0" xfId="51" applyFont="1" applyFill="1"/>
    <xf numFmtId="0" fontId="15" fillId="34" borderId="40" xfId="0" applyFont="1" applyFill="1" applyBorder="1"/>
    <xf numFmtId="0" fontId="15" fillId="34" borderId="39" xfId="0" applyFont="1" applyFill="1" applyBorder="1"/>
    <xf numFmtId="41" fontId="15" fillId="34" borderId="37" xfId="51" applyFont="1" applyFill="1" applyBorder="1"/>
    <xf numFmtId="0" fontId="15" fillId="34" borderId="38" xfId="0" applyFont="1" applyFill="1" applyBorder="1"/>
    <xf numFmtId="0" fontId="15" fillId="34" borderId="36" xfId="0" applyFont="1" applyFill="1" applyBorder="1"/>
    <xf numFmtId="41" fontId="15" fillId="34" borderId="35" xfId="51" applyFont="1" applyFill="1" applyBorder="1"/>
    <xf numFmtId="41" fontId="70" fillId="0" borderId="52" xfId="51" applyFont="1" applyFill="1" applyBorder="1" applyAlignment="1">
      <alignment horizontal="right"/>
    </xf>
    <xf numFmtId="0" fontId="27" fillId="0" borderId="0" xfId="0" applyFont="1" applyAlignment="1">
      <alignment horizontal="center"/>
    </xf>
    <xf numFmtId="0" fontId="36" fillId="0" borderId="0" xfId="0" applyFont="1" applyAlignment="1">
      <alignment horizontal="center"/>
    </xf>
    <xf numFmtId="0" fontId="76" fillId="0" borderId="32" xfId="0" applyFont="1" applyBorder="1" applyAlignment="1">
      <alignment vertical="center"/>
    </xf>
    <xf numFmtId="0" fontId="76" fillId="0" borderId="23" xfId="0" applyFont="1" applyBorder="1" applyAlignment="1">
      <alignment vertical="center"/>
    </xf>
    <xf numFmtId="0" fontId="78" fillId="0" borderId="23" xfId="0" applyFont="1" applyBorder="1" applyAlignment="1">
      <alignment vertical="center"/>
    </xf>
    <xf numFmtId="174" fontId="76" fillId="0" borderId="23" xfId="51" applyNumberFormat="1" applyFont="1" applyBorder="1" applyAlignment="1">
      <alignment horizontal="right" vertical="center"/>
    </xf>
    <xf numFmtId="3" fontId="47" fillId="0" borderId="30" xfId="0" applyNumberFormat="1" applyFont="1" applyBorder="1" applyAlignment="1">
      <alignment horizontal="right" vertical="center" wrapText="1" indent="1"/>
    </xf>
    <xf numFmtId="0" fontId="106" fillId="0" borderId="0" xfId="0" applyFont="1" applyAlignment="1">
      <alignment vertical="center"/>
    </xf>
    <xf numFmtId="0" fontId="19" fillId="0" borderId="33" xfId="0" applyFont="1" applyBorder="1" applyAlignment="1">
      <alignment horizontal="left"/>
    </xf>
    <xf numFmtId="0" fontId="37" fillId="0" borderId="33" xfId="52" applyFill="1" applyBorder="1"/>
    <xf numFmtId="0" fontId="47" fillId="0" borderId="22" xfId="0" applyFont="1" applyBorder="1" applyAlignment="1">
      <alignment vertical="center"/>
    </xf>
    <xf numFmtId="0" fontId="47" fillId="0" borderId="20" xfId="0" applyFont="1" applyBorder="1" applyAlignment="1">
      <alignment vertical="center"/>
    </xf>
    <xf numFmtId="0" fontId="36" fillId="37" borderId="13" xfId="0" applyFont="1" applyFill="1" applyBorder="1" applyAlignment="1">
      <alignment horizontal="justify" vertical="center" wrapText="1"/>
    </xf>
    <xf numFmtId="0" fontId="47" fillId="0" borderId="72" xfId="0" applyFont="1" applyBorder="1" applyAlignment="1">
      <alignment horizontal="justify" vertical="center" wrapText="1"/>
    </xf>
    <xf numFmtId="0" fontId="47" fillId="0" borderId="75" xfId="0" applyFont="1" applyBorder="1" applyAlignment="1">
      <alignment horizontal="center" vertical="center"/>
    </xf>
    <xf numFmtId="0" fontId="47" fillId="0" borderId="75" xfId="0" applyFont="1" applyBorder="1" applyAlignment="1">
      <alignment vertical="center"/>
    </xf>
    <xf numFmtId="3" fontId="47" fillId="0" borderId="75" xfId="0" applyNumberFormat="1" applyFont="1" applyBorder="1" applyAlignment="1">
      <alignment horizontal="center" vertical="center"/>
    </xf>
    <xf numFmtId="3" fontId="47" fillId="0" borderId="75" xfId="0" applyNumberFormat="1" applyFont="1" applyBorder="1" applyAlignment="1">
      <alignment horizontal="right" vertical="center"/>
    </xf>
    <xf numFmtId="10" fontId="47" fillId="0" borderId="14" xfId="3324" applyNumberFormat="1" applyFont="1" applyBorder="1" applyAlignment="1">
      <alignment horizontal="right" vertical="center"/>
    </xf>
    <xf numFmtId="208" fontId="47" fillId="0" borderId="43" xfId="0" applyNumberFormat="1" applyFont="1" applyBorder="1" applyAlignment="1">
      <alignment horizontal="center" vertical="center"/>
    </xf>
    <xf numFmtId="208" fontId="47" fillId="0" borderId="43" xfId="0" applyNumberFormat="1" applyFont="1" applyBorder="1" applyAlignment="1">
      <alignment vertical="center" wrapText="1"/>
    </xf>
    <xf numFmtId="41" fontId="47" fillId="0" borderId="43" xfId="51" applyFont="1" applyBorder="1" applyAlignment="1">
      <alignment horizontal="center" vertical="center"/>
    </xf>
    <xf numFmtId="41" fontId="47" fillId="0" borderId="43" xfId="51" applyFont="1" applyBorder="1" applyAlignment="1">
      <alignment horizontal="right" vertical="center"/>
    </xf>
    <xf numFmtId="10" fontId="47" fillId="0" borderId="43" xfId="3324" applyNumberFormat="1" applyFont="1" applyBorder="1" applyAlignment="1">
      <alignment horizontal="right" vertical="center"/>
    </xf>
    <xf numFmtId="41" fontId="47" fillId="0" borderId="75" xfId="51" applyFont="1" applyBorder="1" applyAlignment="1">
      <alignment horizontal="center" vertical="center"/>
    </xf>
    <xf numFmtId="41" fontId="47" fillId="0" borderId="14" xfId="51" applyFont="1" applyBorder="1" applyAlignment="1">
      <alignment horizontal="center" vertical="center"/>
    </xf>
    <xf numFmtId="0" fontId="108" fillId="0" borderId="23" xfId="0" applyFont="1" applyBorder="1" applyAlignment="1">
      <alignment horizontal="center" vertical="center" wrapText="1"/>
    </xf>
    <xf numFmtId="0" fontId="108" fillId="0" borderId="34" xfId="0" applyFont="1" applyBorder="1" applyAlignment="1">
      <alignment horizontal="center" vertical="center" wrapText="1"/>
    </xf>
    <xf numFmtId="0" fontId="107" fillId="0" borderId="25" xfId="0" applyFont="1" applyBorder="1" applyAlignment="1">
      <alignment vertical="center" wrapText="1"/>
    </xf>
    <xf numFmtId="0" fontId="107" fillId="0" borderId="35" xfId="0" applyFont="1" applyBorder="1" applyAlignment="1">
      <alignment horizontal="center" vertical="center" wrapText="1"/>
    </xf>
    <xf numFmtId="9" fontId="107" fillId="0" borderId="35" xfId="0" applyNumberFormat="1" applyFont="1" applyBorder="1" applyAlignment="1">
      <alignment horizontal="center" vertical="center"/>
    </xf>
    <xf numFmtId="0" fontId="107" fillId="0" borderId="0" xfId="0" applyFont="1" applyAlignment="1">
      <alignment vertical="center" wrapText="1"/>
    </xf>
    <xf numFmtId="0" fontId="107" fillId="0" borderId="0" xfId="0" applyFont="1" applyAlignment="1">
      <alignment horizontal="center" vertical="center" wrapText="1"/>
    </xf>
    <xf numFmtId="9" fontId="107" fillId="0" borderId="0" xfId="0" applyNumberFormat="1" applyFont="1" applyAlignment="1">
      <alignment horizontal="center" vertical="center"/>
    </xf>
    <xf numFmtId="0" fontId="47" fillId="50" borderId="31" xfId="0" applyFont="1" applyFill="1" applyBorder="1" applyAlignment="1">
      <alignment vertical="center"/>
    </xf>
    <xf numFmtId="3" fontId="80" fillId="0" borderId="0" xfId="52" applyNumberFormat="1" applyFont="1" applyBorder="1" applyAlignment="1">
      <alignment horizontal="right" vertical="center"/>
    </xf>
    <xf numFmtId="0" fontId="69" fillId="0" borderId="30" xfId="0" applyFont="1" applyBorder="1"/>
    <xf numFmtId="0" fontId="70" fillId="0" borderId="33" xfId="0" applyFont="1" applyBorder="1" applyAlignment="1">
      <alignment horizontal="center" vertical="center"/>
    </xf>
    <xf numFmtId="0" fontId="22" fillId="0" borderId="0" xfId="46" applyFont="1" applyAlignment="1">
      <alignment horizontal="left" indent="1"/>
    </xf>
    <xf numFmtId="0" fontId="20" fillId="0" borderId="0" xfId="0" applyFont="1" applyAlignment="1">
      <alignment horizontal="left" wrapText="1" indent="1"/>
    </xf>
    <xf numFmtId="0" fontId="20" fillId="0" borderId="0" xfId="0" applyFont="1" applyAlignment="1">
      <alignment horizontal="left" vertical="center" indent="1"/>
    </xf>
    <xf numFmtId="168" fontId="47" fillId="0" borderId="30" xfId="0" applyNumberFormat="1" applyFont="1" applyBorder="1" applyAlignment="1">
      <alignment horizontal="right" wrapText="1" indent="1"/>
    </xf>
    <xf numFmtId="166" fontId="20" fillId="0" borderId="56" xfId="0" applyNumberFormat="1" applyFont="1" applyBorder="1" applyAlignment="1">
      <alignment horizontal="right" vertical="center"/>
    </xf>
    <xf numFmtId="166" fontId="19" fillId="0" borderId="40" xfId="0" applyNumberFormat="1" applyFont="1" applyBorder="1" applyAlignment="1">
      <alignment horizontal="right" vertical="center"/>
    </xf>
    <xf numFmtId="166" fontId="19" fillId="0" borderId="31" xfId="0" applyNumberFormat="1" applyFont="1" applyBorder="1" applyAlignment="1">
      <alignment horizontal="right" vertical="center"/>
    </xf>
    <xf numFmtId="166" fontId="32" fillId="0" borderId="38" xfId="46" applyNumberFormat="1" applyFont="1" applyBorder="1"/>
    <xf numFmtId="3" fontId="20" fillId="0" borderId="56" xfId="0" applyNumberFormat="1" applyFont="1" applyBorder="1" applyAlignment="1">
      <alignment horizontal="right" vertical="center"/>
    </xf>
    <xf numFmtId="1" fontId="70" fillId="0" borderId="54" xfId="51" applyNumberFormat="1" applyFont="1" applyBorder="1" applyAlignment="1">
      <alignment horizontal="right" vertical="center"/>
    </xf>
    <xf numFmtId="0" fontId="109" fillId="51" borderId="95" xfId="0" applyFont="1" applyFill="1" applyBorder="1" applyAlignment="1">
      <alignment horizontal="center" vertical="center" wrapText="1"/>
    </xf>
    <xf numFmtId="0" fontId="109" fillId="51" borderId="97" xfId="0" applyFont="1" applyFill="1" applyBorder="1" applyAlignment="1">
      <alignment horizontal="center" vertical="center" wrapText="1"/>
    </xf>
    <xf numFmtId="14" fontId="31" fillId="0" borderId="14" xfId="0" applyNumberFormat="1" applyFont="1" applyBorder="1" applyAlignment="1">
      <alignment horizontal="center"/>
    </xf>
    <xf numFmtId="10" fontId="31" fillId="0" borderId="14" xfId="0" applyNumberFormat="1" applyFont="1" applyBorder="1" applyAlignment="1">
      <alignment horizontal="center"/>
    </xf>
    <xf numFmtId="41" fontId="31" fillId="0" borderId="14" xfId="111" applyFont="1" applyFill="1" applyBorder="1"/>
    <xf numFmtId="41" fontId="31" fillId="0" borderId="36" xfId="51" applyFont="1" applyFill="1" applyBorder="1"/>
    <xf numFmtId="0" fontId="31" fillId="0" borderId="10" xfId="49" applyFont="1" applyBorder="1" applyAlignment="1">
      <alignment horizontal="left"/>
    </xf>
    <xf numFmtId="0" fontId="31" fillId="0" borderId="14" xfId="49" applyFont="1" applyBorder="1" applyAlignment="1">
      <alignment horizontal="center"/>
    </xf>
    <xf numFmtId="41" fontId="31" fillId="0" borderId="14" xfId="51" applyFont="1" applyFill="1" applyBorder="1" applyAlignment="1">
      <alignment horizontal="right"/>
    </xf>
    <xf numFmtId="0" fontId="31" fillId="0" borderId="0" xfId="49" applyFont="1"/>
    <xf numFmtId="182" fontId="44" fillId="0" borderId="0" xfId="46882" applyNumberFormat="1" applyFont="1" applyFill="1" applyAlignment="1">
      <alignment horizontal="center"/>
    </xf>
    <xf numFmtId="3" fontId="31" fillId="0" borderId="14" xfId="0" applyNumberFormat="1" applyFont="1" applyBorder="1" applyAlignment="1">
      <alignment horizontal="right"/>
    </xf>
    <xf numFmtId="3" fontId="31" fillId="0" borderId="14" xfId="0" applyNumberFormat="1" applyFont="1" applyBorder="1" applyAlignment="1">
      <alignment horizontal="right" wrapText="1"/>
    </xf>
    <xf numFmtId="0" fontId="31" fillId="0" borderId="14" xfId="0" applyFont="1" applyBorder="1" applyAlignment="1">
      <alignment horizontal="right"/>
    </xf>
    <xf numFmtId="3" fontId="44" fillId="0" borderId="21" xfId="0" applyNumberFormat="1" applyFont="1" applyBorder="1" applyAlignment="1">
      <alignment horizontal="right"/>
    </xf>
    <xf numFmtId="182" fontId="44" fillId="0" borderId="0" xfId="46882" applyNumberFormat="1" applyFont="1" applyFill="1" applyAlignment="1">
      <alignment horizontal="right"/>
    </xf>
    <xf numFmtId="0" fontId="44" fillId="35" borderId="0" xfId="49" applyFont="1" applyFill="1"/>
    <xf numFmtId="0" fontId="31" fillId="35" borderId="0" xfId="49" applyFont="1" applyFill="1"/>
    <xf numFmtId="178" fontId="31" fillId="0" borderId="14" xfId="51" applyNumberFormat="1" applyFont="1" applyFill="1" applyBorder="1"/>
    <xf numFmtId="4" fontId="31" fillId="0" borderId="14" xfId="0" applyNumberFormat="1" applyFont="1" applyBorder="1" applyAlignment="1">
      <alignment horizontal="center"/>
    </xf>
    <xf numFmtId="3" fontId="31" fillId="0" borderId="14" xfId="0" applyNumberFormat="1" applyFont="1" applyBorder="1" applyAlignment="1">
      <alignment horizontal="center"/>
    </xf>
    <xf numFmtId="3" fontId="44" fillId="0" borderId="0" xfId="51" applyNumberFormat="1" applyFont="1" applyFill="1" applyBorder="1" applyAlignment="1">
      <alignment horizontal="center"/>
    </xf>
    <xf numFmtId="178" fontId="31" fillId="0" borderId="14" xfId="51" applyNumberFormat="1" applyFont="1" applyFill="1" applyBorder="1" applyAlignment="1">
      <alignment horizontal="right"/>
    </xf>
    <xf numFmtId="4" fontId="31" fillId="0" borderId="14" xfId="0" applyNumberFormat="1" applyFont="1" applyBorder="1" applyAlignment="1">
      <alignment horizontal="right"/>
    </xf>
    <xf numFmtId="178" fontId="44" fillId="35" borderId="0" xfId="51" applyNumberFormat="1" applyFont="1" applyFill="1"/>
    <xf numFmtId="0" fontId="31" fillId="0" borderId="0" xfId="72" applyFont="1"/>
    <xf numFmtId="0" fontId="31" fillId="0" borderId="0" xfId="72" applyFont="1" applyAlignment="1">
      <alignment horizontal="center"/>
    </xf>
    <xf numFmtId="41" fontId="31" fillId="0" borderId="0" xfId="111" applyFont="1" applyAlignment="1">
      <alignment horizontal="center"/>
    </xf>
    <xf numFmtId="0" fontId="44" fillId="0" borderId="0" xfId="72" applyFont="1" applyAlignment="1">
      <alignment horizontal="right"/>
    </xf>
    <xf numFmtId="0" fontId="44" fillId="0" borderId="0" xfId="72" applyFont="1" applyAlignment="1">
      <alignment horizontal="center"/>
    </xf>
    <xf numFmtId="41" fontId="31" fillId="0" borderId="14" xfId="111" applyFont="1" applyBorder="1" applyAlignment="1">
      <alignment horizontal="center"/>
    </xf>
    <xf numFmtId="0" fontId="31" fillId="0" borderId="20" xfId="72" applyFont="1" applyBorder="1" applyAlignment="1">
      <alignment horizontal="center"/>
    </xf>
    <xf numFmtId="41" fontId="31" fillId="0" borderId="20" xfId="111" applyFont="1" applyBorder="1" applyAlignment="1">
      <alignment horizontal="center"/>
    </xf>
    <xf numFmtId="0" fontId="44" fillId="0" borderId="20" xfId="72" applyFont="1" applyBorder="1" applyAlignment="1">
      <alignment horizontal="right"/>
    </xf>
    <xf numFmtId="0" fontId="44" fillId="35" borderId="0" xfId="72" applyFont="1" applyFill="1"/>
    <xf numFmtId="0" fontId="31" fillId="35" borderId="0" xfId="72" applyFont="1" applyFill="1"/>
    <xf numFmtId="0" fontId="31" fillId="0" borderId="86" xfId="72" applyFont="1" applyBorder="1"/>
    <xf numFmtId="0" fontId="31" fillId="0" borderId="86" xfId="72" applyFont="1" applyBorder="1" applyAlignment="1">
      <alignment horizontal="center"/>
    </xf>
    <xf numFmtId="41" fontId="31" fillId="0" borderId="86" xfId="111" applyFont="1" applyBorder="1" applyAlignment="1">
      <alignment horizontal="center"/>
    </xf>
    <xf numFmtId="0" fontId="44" fillId="0" borderId="86" xfId="72" applyFont="1" applyBorder="1" applyAlignment="1">
      <alignment horizontal="right"/>
    </xf>
    <xf numFmtId="0" fontId="44" fillId="0" borderId="86" xfId="72" applyFont="1" applyBorder="1" applyAlignment="1">
      <alignment horizontal="center"/>
    </xf>
    <xf numFmtId="166" fontId="44" fillId="0" borderId="86" xfId="72" applyNumberFormat="1" applyFont="1" applyBorder="1" applyAlignment="1">
      <alignment horizontal="center"/>
    </xf>
    <xf numFmtId="0" fontId="31" fillId="0" borderId="14" xfId="72" applyFont="1" applyBorder="1"/>
    <xf numFmtId="0" fontId="31" fillId="0" borderId="14" xfId="72" applyFont="1" applyBorder="1" applyAlignment="1">
      <alignment horizontal="center"/>
    </xf>
    <xf numFmtId="180" fontId="31" fillId="0" borderId="14" xfId="72" applyNumberFormat="1" applyFont="1" applyBorder="1" applyAlignment="1">
      <alignment horizontal="center"/>
    </xf>
    <xf numFmtId="0" fontId="44" fillId="0" borderId="20" xfId="72" applyFont="1" applyBorder="1" applyAlignment="1">
      <alignment horizontal="center"/>
    </xf>
    <xf numFmtId="166" fontId="44" fillId="0" borderId="21" xfId="72" applyNumberFormat="1" applyFont="1" applyBorder="1" applyAlignment="1">
      <alignment horizontal="center"/>
    </xf>
    <xf numFmtId="166" fontId="44" fillId="0" borderId="0" xfId="72" applyNumberFormat="1" applyFont="1" applyAlignment="1">
      <alignment horizontal="center"/>
    </xf>
    <xf numFmtId="166" fontId="44" fillId="35" borderId="0" xfId="72" applyNumberFormat="1" applyFont="1" applyFill="1"/>
    <xf numFmtId="206" fontId="32" fillId="0" borderId="0" xfId="46" applyNumberFormat="1" applyFont="1" applyAlignment="1">
      <alignment horizontal="left"/>
    </xf>
    <xf numFmtId="166" fontId="70" fillId="0" borderId="24" xfId="51" applyNumberFormat="1" applyFont="1" applyFill="1" applyBorder="1" applyAlignment="1">
      <alignment horizontal="right" wrapText="1" indent="1"/>
    </xf>
    <xf numFmtId="166" fontId="70" fillId="0" borderId="30" xfId="51" applyNumberFormat="1" applyFont="1" applyFill="1" applyBorder="1" applyAlignment="1">
      <alignment horizontal="right" wrapText="1" indent="1"/>
    </xf>
    <xf numFmtId="0" fontId="76" fillId="0" borderId="24" xfId="0" applyFont="1" applyBorder="1" applyAlignment="1">
      <alignment vertical="center"/>
    </xf>
    <xf numFmtId="1" fontId="20" fillId="0" borderId="54" xfId="51" applyNumberFormat="1" applyFont="1" applyBorder="1" applyAlignment="1">
      <alignment horizontal="right" vertical="center"/>
    </xf>
    <xf numFmtId="0" fontId="111" fillId="0" borderId="0" xfId="0" applyFont="1" applyAlignment="1">
      <alignment vertical="center" wrapText="1"/>
    </xf>
    <xf numFmtId="3" fontId="111" fillId="0" borderId="0" xfId="42136" applyNumberFormat="1" applyFont="1" applyBorder="1" applyAlignment="1">
      <alignment vertical="center" wrapText="1"/>
    </xf>
    <xf numFmtId="3" fontId="112" fillId="53" borderId="0" xfId="51" applyNumberFormat="1" applyFont="1" applyFill="1" applyBorder="1" applyAlignment="1">
      <alignment horizontal="right"/>
    </xf>
    <xf numFmtId="1" fontId="20" fillId="0" borderId="76" xfId="51" applyNumberFormat="1" applyFont="1" applyBorder="1" applyAlignment="1">
      <alignment horizontal="right" vertical="center"/>
    </xf>
    <xf numFmtId="1" fontId="69" fillId="0" borderId="30" xfId="51" applyNumberFormat="1" applyFont="1" applyBorder="1" applyAlignment="1">
      <alignment vertical="center"/>
    </xf>
    <xf numFmtId="1" fontId="69" fillId="0" borderId="35" xfId="51" applyNumberFormat="1" applyFont="1" applyBorder="1" applyAlignment="1">
      <alignment vertical="center"/>
    </xf>
    <xf numFmtId="1" fontId="47" fillId="0" borderId="30" xfId="51" applyNumberFormat="1" applyFont="1" applyBorder="1" applyAlignment="1">
      <alignment horizontal="right" wrapText="1" indent="1"/>
    </xf>
    <xf numFmtId="166" fontId="70" fillId="0" borderId="0" xfId="0" applyNumberFormat="1" applyFont="1" applyAlignment="1">
      <alignment horizontal="right" wrapText="1" indent="1"/>
    </xf>
    <xf numFmtId="166" fontId="47" fillId="0" borderId="0" xfId="0" applyNumberFormat="1" applyFont="1" applyAlignment="1">
      <alignment horizontal="right" wrapText="1" indent="1"/>
    </xf>
    <xf numFmtId="1" fontId="47" fillId="0" borderId="0" xfId="0" applyNumberFormat="1" applyFont="1" applyAlignment="1">
      <alignment horizontal="right" wrapText="1" indent="1"/>
    </xf>
    <xf numFmtId="0" fontId="47" fillId="0" borderId="0" xfId="0" applyFont="1" applyAlignment="1">
      <alignment horizontal="right" vertical="center"/>
    </xf>
    <xf numFmtId="0" fontId="70" fillId="0" borderId="0" xfId="0" applyFont="1" applyAlignment="1">
      <alignment horizontal="right" vertical="center" wrapText="1"/>
    </xf>
    <xf numFmtId="166" fontId="69" fillId="0" borderId="0" xfId="0" applyNumberFormat="1" applyFont="1" applyAlignment="1">
      <alignment horizontal="right" wrapText="1" indent="1"/>
    </xf>
    <xf numFmtId="0" fontId="80" fillId="0" borderId="0" xfId="52" applyFont="1" applyBorder="1" applyAlignment="1">
      <alignment horizontal="right" vertical="center"/>
    </xf>
    <xf numFmtId="3" fontId="47" fillId="0" borderId="0" xfId="0" applyNumberFormat="1" applyFont="1" applyAlignment="1">
      <alignment vertical="center"/>
    </xf>
    <xf numFmtId="3" fontId="70" fillId="0" borderId="0" xfId="0" applyNumberFormat="1" applyFont="1" applyAlignment="1">
      <alignment vertical="center"/>
    </xf>
    <xf numFmtId="166" fontId="70" fillId="0" borderId="69" xfId="0" applyNumberFormat="1" applyFont="1" applyBorder="1" applyAlignment="1">
      <alignment horizontal="right" wrapText="1" indent="1"/>
    </xf>
    <xf numFmtId="0" fontId="36" fillId="0" borderId="0" xfId="49" applyFont="1"/>
    <xf numFmtId="0" fontId="27" fillId="0" borderId="0" xfId="49" applyFont="1" applyAlignment="1">
      <alignment wrapText="1"/>
    </xf>
    <xf numFmtId="166" fontId="100" fillId="0" borderId="0" xfId="45" applyFont="1" applyFill="1" applyBorder="1" applyAlignment="1">
      <alignment horizontal="center"/>
    </xf>
    <xf numFmtId="0" fontId="19" fillId="0" borderId="33" xfId="0" applyFont="1" applyBorder="1" applyAlignment="1">
      <alignment vertical="center"/>
    </xf>
    <xf numFmtId="3" fontId="70" fillId="0" borderId="98" xfId="0" applyNumberFormat="1" applyFont="1" applyBorder="1" applyAlignment="1">
      <alignment horizontal="right" vertical="center"/>
    </xf>
    <xf numFmtId="0" fontId="20" fillId="0" borderId="36" xfId="0" applyFont="1" applyBorder="1" applyAlignment="1">
      <alignment horizontal="center" vertical="center" wrapText="1"/>
    </xf>
    <xf numFmtId="1" fontId="70" fillId="0" borderId="30" xfId="0" applyNumberFormat="1" applyFont="1" applyBorder="1" applyAlignment="1">
      <alignment horizontal="right" wrapText="1" indent="1"/>
    </xf>
    <xf numFmtId="1" fontId="70" fillId="0" borderId="30" xfId="51" applyNumberFormat="1" applyFont="1" applyFill="1" applyBorder="1" applyAlignment="1">
      <alignment horizontal="right" wrapText="1" indent="1"/>
    </xf>
    <xf numFmtId="1" fontId="47" fillId="0" borderId="30" xfId="51" applyNumberFormat="1" applyFont="1" applyFill="1" applyBorder="1" applyAlignment="1">
      <alignment horizontal="right" wrapText="1" indent="1"/>
    </xf>
    <xf numFmtId="1" fontId="70" fillId="0" borderId="27" xfId="51" applyNumberFormat="1" applyFont="1" applyBorder="1" applyAlignment="1">
      <alignment horizontal="right" wrapText="1" indent="1"/>
    </xf>
    <xf numFmtId="1" fontId="70" fillId="0" borderId="24" xfId="0" applyNumberFormat="1" applyFont="1" applyBorder="1" applyAlignment="1">
      <alignment horizontal="right" wrapText="1" indent="1"/>
    </xf>
    <xf numFmtId="4" fontId="22" fillId="0" borderId="0" xfId="49" applyNumberFormat="1" applyFont="1" applyAlignment="1">
      <alignment vertical="center"/>
    </xf>
    <xf numFmtId="43" fontId="22" fillId="0" borderId="0" xfId="49" applyNumberFormat="1" applyFont="1" applyAlignment="1">
      <alignment vertical="center"/>
    </xf>
    <xf numFmtId="41" fontId="19" fillId="0" borderId="37" xfId="51" applyFont="1" applyBorder="1" applyAlignment="1">
      <alignment horizontal="right" vertical="center"/>
    </xf>
    <xf numFmtId="41" fontId="19" fillId="0" borderId="27" xfId="51" applyFont="1" applyBorder="1" applyAlignment="1">
      <alignment horizontal="right" vertical="center"/>
    </xf>
    <xf numFmtId="41" fontId="31" fillId="0" borderId="75" xfId="111" applyFont="1" applyFill="1" applyBorder="1"/>
    <xf numFmtId="3" fontId="44" fillId="0" borderId="85" xfId="0" applyNumberFormat="1" applyFont="1" applyBorder="1" applyAlignment="1">
      <alignment horizontal="right"/>
    </xf>
    <xf numFmtId="41" fontId="44" fillId="0" borderId="21" xfId="111" applyFont="1" applyFill="1" applyBorder="1"/>
    <xf numFmtId="3" fontId="44" fillId="0" borderId="0" xfId="0" applyNumberFormat="1" applyFont="1" applyAlignment="1">
      <alignment horizontal="right"/>
    </xf>
    <xf numFmtId="41" fontId="44" fillId="0" borderId="0" xfId="111" applyFont="1" applyFill="1" applyBorder="1"/>
    <xf numFmtId="41" fontId="44" fillId="0" borderId="0" xfId="111" applyFont="1" applyFill="1"/>
    <xf numFmtId="41" fontId="44" fillId="0" borderId="0" xfId="111" applyFont="1" applyFill="1" applyAlignment="1">
      <alignment horizontal="right"/>
    </xf>
    <xf numFmtId="41" fontId="31" fillId="0" borderId="14" xfId="15878" applyFont="1" applyFill="1" applyBorder="1"/>
    <xf numFmtId="165" fontId="31" fillId="0" borderId="14" xfId="46882" applyFont="1" applyFill="1" applyBorder="1"/>
    <xf numFmtId="41" fontId="44" fillId="0" borderId="21" xfId="51" applyFont="1" applyFill="1" applyBorder="1"/>
    <xf numFmtId="182" fontId="44" fillId="0" borderId="0" xfId="46882" applyNumberFormat="1" applyFont="1" applyFill="1"/>
    <xf numFmtId="41" fontId="44" fillId="0" borderId="0" xfId="51" applyFont="1" applyFill="1"/>
    <xf numFmtId="173" fontId="31" fillId="0" borderId="14" xfId="111" applyNumberFormat="1" applyFont="1" applyFill="1" applyBorder="1"/>
    <xf numFmtId="173" fontId="44" fillId="0" borderId="21" xfId="111" applyNumberFormat="1" applyFont="1" applyFill="1" applyBorder="1"/>
    <xf numFmtId="178" fontId="44" fillId="0" borderId="0" xfId="51" applyNumberFormat="1" applyFont="1" applyFill="1" applyBorder="1" applyAlignment="1">
      <alignment horizontal="center"/>
    </xf>
    <xf numFmtId="173" fontId="44" fillId="0" borderId="0" xfId="111" applyNumberFormat="1" applyFont="1" applyFill="1" applyBorder="1"/>
    <xf numFmtId="178" fontId="44" fillId="0" borderId="21" xfId="51" applyNumberFormat="1" applyFont="1" applyFill="1" applyBorder="1" applyAlignment="1">
      <alignment horizontal="right"/>
    </xf>
    <xf numFmtId="173" fontId="31" fillId="0" borderId="75" xfId="111" applyNumberFormat="1" applyFont="1" applyFill="1" applyBorder="1"/>
    <xf numFmtId="178" fontId="44" fillId="0" borderId="85" xfId="51" applyNumberFormat="1" applyFont="1" applyFill="1" applyBorder="1" applyAlignment="1">
      <alignment horizontal="right"/>
    </xf>
    <xf numFmtId="41" fontId="44" fillId="0" borderId="21" xfId="51" applyFont="1" applyFill="1" applyBorder="1" applyAlignment="1">
      <alignment horizontal="right"/>
    </xf>
    <xf numFmtId="0" fontId="31" fillId="0" borderId="99" xfId="49" applyFont="1" applyBorder="1"/>
    <xf numFmtId="0" fontId="31" fillId="0" borderId="100" xfId="0" applyFont="1" applyBorder="1"/>
    <xf numFmtId="0" fontId="31" fillId="0" borderId="73" xfId="0" applyFont="1" applyBorder="1" applyAlignment="1">
      <alignment horizontal="center" vertical="center"/>
    </xf>
    <xf numFmtId="14" fontId="31" fillId="0" borderId="10" xfId="0" applyNumberFormat="1" applyFont="1" applyBorder="1" applyAlignment="1">
      <alignment horizontal="center"/>
    </xf>
    <xf numFmtId="4" fontId="113" fillId="0" borderId="10" xfId="0" applyNumberFormat="1" applyFont="1" applyBorder="1"/>
    <xf numFmtId="4" fontId="31" fillId="0" borderId="10" xfId="0" applyNumberFormat="1" applyFont="1" applyBorder="1"/>
    <xf numFmtId="173" fontId="31" fillId="0" borderId="10" xfId="111" applyNumberFormat="1" applyFont="1" applyFill="1" applyBorder="1"/>
    <xf numFmtId="3" fontId="31" fillId="0" borderId="10" xfId="0" applyNumberFormat="1" applyFont="1" applyBorder="1"/>
    <xf numFmtId="0" fontId="31" fillId="0" borderId="101" xfId="0" applyFont="1" applyBorder="1"/>
    <xf numFmtId="4" fontId="44" fillId="0" borderId="21" xfId="0" applyNumberFormat="1" applyFont="1" applyBorder="1" applyAlignment="1">
      <alignment horizontal="center"/>
    </xf>
    <xf numFmtId="178" fontId="44" fillId="0" borderId="21" xfId="51" applyNumberFormat="1" applyFont="1" applyFill="1" applyBorder="1" applyAlignment="1"/>
    <xf numFmtId="178" fontId="44" fillId="0" borderId="21" xfId="51" applyNumberFormat="1" applyFont="1" applyFill="1" applyBorder="1"/>
    <xf numFmtId="166" fontId="44" fillId="35" borderId="0" xfId="49" applyNumberFormat="1" applyFont="1" applyFill="1"/>
    <xf numFmtId="178" fontId="44" fillId="35" borderId="0" xfId="51" applyNumberFormat="1" applyFont="1" applyFill="1" applyAlignment="1"/>
    <xf numFmtId="182" fontId="44" fillId="0" borderId="0" xfId="46882" applyNumberFormat="1" applyFont="1" applyFill="1" applyBorder="1" applyAlignment="1">
      <alignment horizontal="center"/>
    </xf>
    <xf numFmtId="166" fontId="31" fillId="0" borderId="0" xfId="45" applyFont="1" applyFill="1" applyBorder="1"/>
    <xf numFmtId="178" fontId="31" fillId="0" borderId="0" xfId="51" applyNumberFormat="1" applyFont="1" applyFill="1" applyBorder="1"/>
    <xf numFmtId="178" fontId="31" fillId="0" borderId="0" xfId="51" applyNumberFormat="1" applyFont="1" applyFill="1" applyBorder="1" applyAlignment="1">
      <alignment horizontal="right"/>
    </xf>
    <xf numFmtId="182" fontId="44" fillId="0" borderId="0" xfId="46882" applyNumberFormat="1" applyFont="1" applyFill="1" applyBorder="1" applyAlignment="1">
      <alignment horizontal="right"/>
    </xf>
    <xf numFmtId="10" fontId="31" fillId="0" borderId="0" xfId="4769" applyNumberFormat="1" applyFont="1" applyFill="1" applyBorder="1" applyAlignment="1">
      <alignment horizontal="center"/>
    </xf>
    <xf numFmtId="166" fontId="31" fillId="0" borderId="0" xfId="45" applyFont="1" applyFill="1" applyBorder="1" applyAlignment="1">
      <alignment horizontal="center" wrapText="1"/>
    </xf>
    <xf numFmtId="173" fontId="31" fillId="0" borderId="0" xfId="45" applyNumberFormat="1" applyFont="1" applyFill="1" applyBorder="1" applyAlignment="1">
      <alignment horizontal="center"/>
    </xf>
    <xf numFmtId="41" fontId="44" fillId="0" borderId="0" xfId="111" applyFont="1" applyFill="1" applyBorder="1" applyAlignment="1">
      <alignment horizontal="center"/>
    </xf>
    <xf numFmtId="0" fontId="31" fillId="0" borderId="0" xfId="49" applyFont="1" applyAlignment="1">
      <alignment horizontal="left"/>
    </xf>
    <xf numFmtId="0" fontId="31" fillId="0" borderId="0" xfId="49" applyFont="1" applyAlignment="1">
      <alignment horizontal="center"/>
    </xf>
    <xf numFmtId="14" fontId="31" fillId="0" borderId="0" xfId="0" applyNumberFormat="1" applyFont="1" applyAlignment="1">
      <alignment horizontal="center"/>
    </xf>
    <xf numFmtId="10" fontId="31" fillId="0" borderId="0" xfId="0" applyNumberFormat="1" applyFont="1" applyAlignment="1">
      <alignment horizontal="center"/>
    </xf>
    <xf numFmtId="173" fontId="31" fillId="0" borderId="0" xfId="111" applyNumberFormat="1" applyFont="1" applyFill="1" applyBorder="1"/>
    <xf numFmtId="4" fontId="31" fillId="0" borderId="0" xfId="0" applyNumberFormat="1" applyFont="1" applyAlignment="1">
      <alignment horizontal="center"/>
    </xf>
    <xf numFmtId="3" fontId="31" fillId="0" borderId="0" xfId="0" applyNumberFormat="1" applyFont="1" applyAlignment="1">
      <alignment horizontal="center"/>
    </xf>
    <xf numFmtId="4" fontId="31" fillId="0" borderId="0" xfId="0" applyNumberFormat="1" applyFont="1" applyAlignment="1">
      <alignment horizontal="right"/>
    </xf>
    <xf numFmtId="3" fontId="31" fillId="0" borderId="0" xfId="0" applyNumberFormat="1" applyFont="1" applyAlignment="1">
      <alignment horizontal="right"/>
    </xf>
    <xf numFmtId="178" fontId="44" fillId="0" borderId="0" xfId="51" applyNumberFormat="1" applyFont="1" applyFill="1" applyBorder="1" applyAlignment="1">
      <alignment horizontal="right"/>
    </xf>
    <xf numFmtId="41" fontId="44" fillId="0" borderId="0" xfId="51" applyFont="1" applyFill="1" applyBorder="1" applyAlignment="1">
      <alignment horizontal="right"/>
    </xf>
    <xf numFmtId="4" fontId="44" fillId="0" borderId="0" xfId="0" applyNumberFormat="1" applyFont="1" applyAlignment="1">
      <alignment horizontal="center"/>
    </xf>
    <xf numFmtId="0" fontId="44" fillId="0" borderId="0" xfId="49" applyFont="1"/>
    <xf numFmtId="178" fontId="44" fillId="0" borderId="0" xfId="51" applyNumberFormat="1" applyFont="1" applyFill="1" applyBorder="1"/>
    <xf numFmtId="0" fontId="43" fillId="0" borderId="0" xfId="72" applyFont="1" applyAlignment="1">
      <alignment horizontal="center" vertical="center" wrapText="1"/>
    </xf>
    <xf numFmtId="182" fontId="43" fillId="0" borderId="0" xfId="46882" applyNumberFormat="1" applyFont="1" applyFill="1" applyBorder="1" applyAlignment="1">
      <alignment horizontal="center" vertical="center" wrapText="1"/>
    </xf>
    <xf numFmtId="41" fontId="31" fillId="0" borderId="0" xfId="111" applyFont="1" applyFill="1" applyBorder="1" applyAlignment="1">
      <alignment horizontal="center"/>
    </xf>
    <xf numFmtId="182" fontId="31" fillId="0" borderId="0" xfId="46882" applyNumberFormat="1" applyFont="1" applyFill="1" applyBorder="1"/>
    <xf numFmtId="0" fontId="44" fillId="0" borderId="0" xfId="72" applyFont="1"/>
    <xf numFmtId="41" fontId="31" fillId="0" borderId="0" xfId="111" applyFont="1" applyFill="1" applyBorder="1"/>
    <xf numFmtId="0" fontId="31" fillId="0" borderId="0" xfId="72" applyFont="1" applyAlignment="1">
      <alignment horizontal="center" vertical="center"/>
    </xf>
    <xf numFmtId="180" fontId="31" fillId="0" borderId="0" xfId="72" applyNumberFormat="1" applyFont="1" applyAlignment="1">
      <alignment horizontal="center"/>
    </xf>
    <xf numFmtId="41" fontId="110" fillId="0" borderId="0" xfId="51" applyFont="1" applyFill="1" applyBorder="1" applyAlignment="1">
      <alignment horizontal="center"/>
    </xf>
    <xf numFmtId="0" fontId="43" fillId="0" borderId="0" xfId="0" applyFont="1" applyAlignment="1">
      <alignment horizontal="center" vertical="center" wrapText="1"/>
    </xf>
    <xf numFmtId="41" fontId="0" fillId="0" borderId="0" xfId="51" applyFont="1" applyFill="1" applyBorder="1"/>
    <xf numFmtId="182" fontId="44" fillId="0" borderId="0" xfId="46882" applyNumberFormat="1" applyFont="1" applyFill="1" applyBorder="1"/>
    <xf numFmtId="182" fontId="84" fillId="0" borderId="0" xfId="46882" applyNumberFormat="1" applyFont="1" applyFill="1" applyBorder="1"/>
    <xf numFmtId="166" fontId="44" fillId="0" borderId="0" xfId="72" applyNumberFormat="1" applyFont="1"/>
    <xf numFmtId="0" fontId="24" fillId="0" borderId="0" xfId="72"/>
    <xf numFmtId="178" fontId="44" fillId="0" borderId="0" xfId="51" applyNumberFormat="1" applyFont="1" applyFill="1"/>
    <xf numFmtId="0" fontId="44" fillId="44" borderId="0" xfId="0" applyFont="1" applyFill="1"/>
    <xf numFmtId="0" fontId="19" fillId="0" borderId="27" xfId="0" applyFont="1" applyBorder="1" applyAlignment="1">
      <alignment horizontal="left" vertical="center"/>
    </xf>
    <xf numFmtId="166" fontId="70" fillId="0" borderId="74" xfId="0" applyNumberFormat="1" applyFont="1" applyBorder="1" applyAlignment="1">
      <alignment horizontal="right" wrapText="1" indent="1"/>
    </xf>
    <xf numFmtId="1" fontId="70" fillId="0" borderId="0" xfId="0" applyNumberFormat="1" applyFont="1" applyAlignment="1">
      <alignment horizontal="right" wrapText="1" indent="1"/>
    </xf>
    <xf numFmtId="0" fontId="114" fillId="0" borderId="31" xfId="49" applyFont="1" applyBorder="1"/>
    <xf numFmtId="14" fontId="114" fillId="0" borderId="16" xfId="49" applyNumberFormat="1" applyFont="1" applyBorder="1" applyAlignment="1">
      <alignment horizontal="left"/>
    </xf>
    <xf numFmtId="0" fontId="24" fillId="0" borderId="0" xfId="49" applyAlignment="1">
      <alignment horizontal="center"/>
    </xf>
    <xf numFmtId="0" fontId="24" fillId="0" borderId="17" xfId="49" applyBorder="1" applyAlignment="1">
      <alignment horizontal="left"/>
    </xf>
    <xf numFmtId="173" fontId="24" fillId="0" borderId="0" xfId="111" applyNumberFormat="1" applyFont="1" applyFill="1" applyBorder="1"/>
    <xf numFmtId="175" fontId="29" fillId="0" borderId="75" xfId="49" applyNumberFormat="1" applyFont="1" applyBorder="1"/>
    <xf numFmtId="0" fontId="29" fillId="0" borderId="31" xfId="49" applyFont="1" applyBorder="1"/>
    <xf numFmtId="14" fontId="115" fillId="0" borderId="16" xfId="49" applyNumberFormat="1" applyFont="1" applyBorder="1" applyAlignment="1">
      <alignment horizontal="left"/>
    </xf>
    <xf numFmtId="14" fontId="24" fillId="0" borderId="16" xfId="49" applyNumberFormat="1" applyBorder="1" applyAlignment="1">
      <alignment horizontal="left"/>
    </xf>
    <xf numFmtId="209" fontId="29" fillId="0" borderId="0" xfId="18345" applyNumberFormat="1" applyFont="1" applyFill="1" applyBorder="1"/>
    <xf numFmtId="175" fontId="24" fillId="0" borderId="75" xfId="49" applyNumberFormat="1" applyBorder="1"/>
    <xf numFmtId="173" fontId="29" fillId="0" borderId="0" xfId="111" applyNumberFormat="1" applyFont="1" applyFill="1"/>
    <xf numFmtId="41" fontId="24" fillId="0" borderId="75" xfId="51" applyFont="1" applyFill="1" applyBorder="1"/>
    <xf numFmtId="209" fontId="29" fillId="0" borderId="17" xfId="18345" applyNumberFormat="1" applyFont="1" applyFill="1" applyBorder="1"/>
    <xf numFmtId="175" fontId="29" fillId="46" borderId="75" xfId="49" applyNumberFormat="1" applyFont="1" applyFill="1" applyBorder="1"/>
    <xf numFmtId="41" fontId="24" fillId="46" borderId="75" xfId="51" applyFont="1" applyFill="1" applyBorder="1"/>
    <xf numFmtId="3" fontId="47" fillId="0" borderId="24" xfId="0" applyNumberFormat="1" applyFont="1" applyBorder="1" applyAlignment="1">
      <alignment horizontal="right" vertical="center" wrapText="1"/>
    </xf>
    <xf numFmtId="41" fontId="26" fillId="0" borderId="0" xfId="49" applyNumberFormat="1" applyFont="1"/>
    <xf numFmtId="1" fontId="47" fillId="0" borderId="24" xfId="0" applyNumberFormat="1" applyFont="1" applyBorder="1" applyAlignment="1">
      <alignment horizontal="right" vertical="center" indent="1"/>
    </xf>
    <xf numFmtId="3" fontId="76" fillId="0" borderId="24" xfId="51" applyNumberFormat="1" applyFont="1" applyFill="1" applyBorder="1" applyAlignment="1">
      <alignment horizontal="right" vertical="center" wrapText="1" indent="1"/>
    </xf>
    <xf numFmtId="4" fontId="27" fillId="0" borderId="0" xfId="46" applyNumberFormat="1" applyFont="1"/>
    <xf numFmtId="0" fontId="31" fillId="50" borderId="0" xfId="49" applyFont="1" applyFill="1"/>
    <xf numFmtId="0" fontId="31" fillId="50" borderId="10" xfId="0" applyFont="1" applyFill="1" applyBorder="1"/>
    <xf numFmtId="0" fontId="31" fillId="50" borderId="14" xfId="0" applyFont="1" applyFill="1" applyBorder="1" applyAlignment="1">
      <alignment horizontal="center"/>
    </xf>
    <xf numFmtId="14" fontId="31" fillId="50" borderId="14" xfId="0" applyNumberFormat="1" applyFont="1" applyFill="1" applyBorder="1" applyAlignment="1">
      <alignment horizontal="center"/>
    </xf>
    <xf numFmtId="10" fontId="31" fillId="50" borderId="14" xfId="0" applyNumberFormat="1" applyFont="1" applyFill="1" applyBorder="1" applyAlignment="1">
      <alignment horizontal="center"/>
    </xf>
    <xf numFmtId="3" fontId="31" fillId="50" borderId="14" xfId="0" applyNumberFormat="1" applyFont="1" applyFill="1" applyBorder="1" applyAlignment="1">
      <alignment horizontal="right"/>
    </xf>
    <xf numFmtId="3" fontId="31" fillId="50" borderId="14" xfId="0" applyNumberFormat="1" applyFont="1" applyFill="1" applyBorder="1" applyAlignment="1">
      <alignment horizontal="right" wrapText="1"/>
    </xf>
    <xf numFmtId="41" fontId="31" fillId="50" borderId="14" xfId="111" applyFont="1" applyFill="1" applyBorder="1"/>
    <xf numFmtId="41" fontId="31" fillId="50" borderId="14" xfId="51" applyFont="1" applyFill="1" applyBorder="1" applyAlignment="1">
      <alignment horizontal="right"/>
    </xf>
    <xf numFmtId="0" fontId="31" fillId="50" borderId="14" xfId="0" applyFont="1" applyFill="1" applyBorder="1" applyAlignment="1">
      <alignment horizontal="right"/>
    </xf>
    <xf numFmtId="0" fontId="32" fillId="0" borderId="22" xfId="0" applyFont="1" applyBorder="1" applyAlignment="1">
      <alignment horizontal="justify" vertical="center" wrapText="1"/>
    </xf>
    <xf numFmtId="0" fontId="47" fillId="0" borderId="20" xfId="0" applyFont="1" applyBorder="1" applyAlignment="1">
      <alignment horizontal="left" vertical="center"/>
    </xf>
    <xf numFmtId="0" fontId="32" fillId="0" borderId="16" xfId="0" applyFont="1" applyBorder="1" applyAlignment="1">
      <alignment horizontal="justify" vertical="center" wrapText="1"/>
    </xf>
    <xf numFmtId="0" fontId="32" fillId="0" borderId="72" xfId="0" applyFont="1" applyBorder="1" applyAlignment="1">
      <alignment horizontal="justify" vertical="center" wrapText="1"/>
    </xf>
    <xf numFmtId="0" fontId="70" fillId="0" borderId="11" xfId="0" applyFont="1" applyBorder="1" applyAlignment="1">
      <alignment vertical="center" wrapText="1"/>
    </xf>
    <xf numFmtId="0" fontId="36" fillId="37" borderId="16" xfId="0" applyFont="1" applyFill="1" applyBorder="1" applyAlignment="1">
      <alignment horizontal="left" vertical="center"/>
    </xf>
    <xf numFmtId="0" fontId="36" fillId="37" borderId="0" xfId="0" applyFont="1" applyFill="1" applyAlignment="1">
      <alignment horizontal="left" vertical="center"/>
    </xf>
    <xf numFmtId="0" fontId="36" fillId="37" borderId="17" xfId="0" applyFont="1" applyFill="1" applyBorder="1" applyAlignment="1">
      <alignment horizontal="left" vertical="center"/>
    </xf>
    <xf numFmtId="0" fontId="47" fillId="0" borderId="15" xfId="0" applyFont="1" applyBorder="1" applyAlignment="1">
      <alignment vertical="center"/>
    </xf>
    <xf numFmtId="0" fontId="52" fillId="0" borderId="0" xfId="0" applyFont="1" applyAlignment="1">
      <alignment horizontal="center"/>
    </xf>
    <xf numFmtId="0" fontId="49" fillId="38" borderId="0" xfId="0" applyFont="1" applyFill="1" applyAlignment="1">
      <alignment horizontal="center" vertical="center"/>
    </xf>
    <xf numFmtId="0" fontId="49" fillId="38" borderId="48" xfId="0" applyFont="1" applyFill="1" applyBorder="1" applyAlignment="1">
      <alignment horizontal="center" vertical="center"/>
    </xf>
    <xf numFmtId="0" fontId="36" fillId="37" borderId="45" xfId="0" applyFont="1" applyFill="1" applyBorder="1" applyAlignment="1">
      <alignment horizontal="center" vertical="center"/>
    </xf>
    <xf numFmtId="0" fontId="36" fillId="37" borderId="33" xfId="0" applyFont="1" applyFill="1" applyBorder="1" applyAlignment="1">
      <alignment horizontal="center" vertical="center"/>
    </xf>
    <xf numFmtId="0" fontId="36" fillId="37" borderId="42"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6" fontId="82" fillId="0" borderId="11" xfId="0" applyNumberFormat="1" applyFont="1" applyBorder="1" applyAlignment="1">
      <alignment horizontal="center" vertical="center"/>
    </xf>
    <xf numFmtId="6" fontId="82" fillId="0" borderId="12" xfId="0" applyNumberFormat="1" applyFont="1" applyBorder="1" applyAlignment="1">
      <alignment horizontal="center" vertical="center"/>
    </xf>
    <xf numFmtId="0" fontId="70" fillId="0" borderId="22" xfId="0" applyFont="1" applyBorder="1" applyAlignment="1">
      <alignment horizontal="center" vertical="center"/>
    </xf>
    <xf numFmtId="0" fontId="70" fillId="0" borderId="20" xfId="0" applyFont="1" applyBorder="1" applyAlignment="1">
      <alignment horizontal="center" vertical="center"/>
    </xf>
    <xf numFmtId="0" fontId="70" fillId="0" borderId="19" xfId="0" applyFont="1" applyBorder="1" applyAlignment="1">
      <alignment horizontal="center" vertical="center"/>
    </xf>
    <xf numFmtId="0" fontId="32" fillId="0" borderId="0" xfId="46" applyFont="1" applyAlignment="1">
      <alignment horizontal="center"/>
    </xf>
    <xf numFmtId="0" fontId="19" fillId="0" borderId="0" xfId="0" applyFont="1" applyAlignment="1">
      <alignment horizontal="left"/>
    </xf>
    <xf numFmtId="172" fontId="22" fillId="0" borderId="0" xfId="44" applyFont="1" applyAlignment="1">
      <alignment horizontal="left" vertical="center" wrapText="1"/>
    </xf>
    <xf numFmtId="0" fontId="52" fillId="0" borderId="0" xfId="0" applyFont="1" applyAlignment="1">
      <alignment horizontal="left" vertical="center"/>
    </xf>
    <xf numFmtId="0" fontId="78" fillId="0" borderId="0" xfId="0" applyFont="1" applyAlignment="1">
      <alignment horizontal="left"/>
    </xf>
    <xf numFmtId="0" fontId="69" fillId="0" borderId="39" xfId="0" applyFont="1" applyBorder="1"/>
    <xf numFmtId="0" fontId="47" fillId="0" borderId="39" xfId="0" applyFont="1" applyBorder="1" applyAlignment="1">
      <alignment vertical="center"/>
    </xf>
    <xf numFmtId="172" fontId="32"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8" fillId="0" borderId="0" xfId="0" applyFont="1" applyAlignment="1">
      <alignment horizontal="left" vertical="center"/>
    </xf>
    <xf numFmtId="172" fontId="32" fillId="0" borderId="0" xfId="44" applyFont="1" applyAlignment="1">
      <alignment horizontal="left" wrapText="1"/>
    </xf>
    <xf numFmtId="0" fontId="70" fillId="0" borderId="31" xfId="0" applyFont="1" applyBorder="1" applyAlignment="1">
      <alignment vertical="center" wrapText="1"/>
    </xf>
    <xf numFmtId="0" fontId="70" fillId="0" borderId="0" xfId="0" applyFont="1" applyAlignment="1">
      <alignment vertical="center" wrapText="1"/>
    </xf>
    <xf numFmtId="0" fontId="47" fillId="0" borderId="31" xfId="0" applyFont="1" applyBorder="1" applyAlignment="1">
      <alignment vertical="center" wrapText="1"/>
    </xf>
    <xf numFmtId="0" fontId="47" fillId="0" borderId="0" xfId="0" applyFont="1" applyAlignment="1">
      <alignment vertical="center" wrapText="1"/>
    </xf>
    <xf numFmtId="172" fontId="22" fillId="0" borderId="0" xfId="44" applyFont="1" applyAlignment="1">
      <alignment horizontal="left"/>
    </xf>
    <xf numFmtId="172" fontId="87" fillId="0" borderId="0" xfId="44" applyFont="1" applyAlignment="1">
      <alignment horizontal="left"/>
    </xf>
    <xf numFmtId="172" fontId="79" fillId="0" borderId="0" xfId="44" applyFont="1" applyAlignment="1">
      <alignment horizontal="left"/>
    </xf>
    <xf numFmtId="0" fontId="70" fillId="0" borderId="40" xfId="0" applyFont="1" applyBorder="1" applyAlignment="1">
      <alignment vertical="center" wrapText="1"/>
    </xf>
    <xf numFmtId="0" fontId="70" fillId="0" borderId="39" xfId="0" applyFont="1" applyBorder="1" applyAlignment="1">
      <alignment vertical="center" wrapText="1"/>
    </xf>
    <xf numFmtId="0" fontId="68" fillId="36" borderId="27" xfId="0" applyFont="1" applyFill="1" applyBorder="1" applyAlignment="1">
      <alignment horizontal="center" vertical="center" wrapText="1"/>
    </xf>
    <xf numFmtId="0" fontId="68" fillId="36" borderId="25" xfId="0" applyFont="1" applyFill="1" applyBorder="1" applyAlignment="1">
      <alignment horizontal="center" vertical="center" wrapText="1"/>
    </xf>
    <xf numFmtId="0" fontId="20" fillId="0" borderId="0" xfId="0" applyFont="1" applyAlignment="1">
      <alignment horizontal="center" vertical="center"/>
    </xf>
    <xf numFmtId="0" fontId="47" fillId="0" borderId="0" xfId="0" applyFont="1" applyAlignment="1">
      <alignment horizontal="center" vertical="center"/>
    </xf>
    <xf numFmtId="0" fontId="22" fillId="0" borderId="0" xfId="46" applyFont="1" applyAlignment="1">
      <alignment horizontal="center" vertical="center"/>
    </xf>
    <xf numFmtId="0" fontId="68" fillId="36" borderId="40" xfId="0" applyFont="1" applyFill="1" applyBorder="1" applyAlignment="1">
      <alignment horizontal="center" vertical="center" wrapText="1"/>
    </xf>
    <xf numFmtId="0" fontId="68" fillId="36" borderId="31" xfId="0" applyFont="1" applyFill="1" applyBorder="1" applyAlignment="1">
      <alignment horizontal="center" vertical="center"/>
    </xf>
    <xf numFmtId="0" fontId="68" fillId="36" borderId="38" xfId="0" applyFont="1" applyFill="1" applyBorder="1" applyAlignment="1">
      <alignment horizontal="center" vertical="center"/>
    </xf>
    <xf numFmtId="172" fontId="22" fillId="0" borderId="0" xfId="44" applyFont="1" applyAlignment="1">
      <alignment horizontal="left" vertical="center"/>
    </xf>
    <xf numFmtId="0" fontId="77" fillId="0" borderId="0" xfId="0" applyFont="1" applyAlignment="1">
      <alignment horizontal="left" vertical="center"/>
    </xf>
    <xf numFmtId="0" fontId="68" fillId="36" borderId="32" xfId="0" applyFont="1" applyFill="1" applyBorder="1" applyAlignment="1">
      <alignment horizontal="center" vertical="center" wrapText="1"/>
    </xf>
    <xf numFmtId="0" fontId="68" fillId="36" borderId="33" xfId="0" applyFont="1" applyFill="1" applyBorder="1" applyAlignment="1">
      <alignment horizontal="center" vertical="center" wrapText="1"/>
    </xf>
    <xf numFmtId="0" fontId="68" fillId="36" borderId="34" xfId="0" applyFont="1" applyFill="1" applyBorder="1" applyAlignment="1">
      <alignment horizontal="center" vertical="center" wrapText="1"/>
    </xf>
    <xf numFmtId="0" fontId="68" fillId="41" borderId="27" xfId="0" applyFont="1" applyFill="1" applyBorder="1" applyAlignment="1">
      <alignment horizontal="center" vertical="center" wrapText="1"/>
    </xf>
    <xf numFmtId="0" fontId="68" fillId="41" borderId="25" xfId="0" applyFont="1" applyFill="1" applyBorder="1" applyAlignment="1">
      <alignment horizontal="center" vertical="center" wrapText="1"/>
    </xf>
    <xf numFmtId="0" fontId="68" fillId="36" borderId="63" xfId="0" applyFont="1" applyFill="1" applyBorder="1" applyAlignment="1">
      <alignment horizontal="center" vertical="center" wrapText="1"/>
    </xf>
    <xf numFmtId="0" fontId="68" fillId="36" borderId="65" xfId="0" applyFont="1" applyFill="1" applyBorder="1" applyAlignment="1">
      <alignment horizontal="center" vertical="center" wrapText="1"/>
    </xf>
    <xf numFmtId="0" fontId="22" fillId="0" borderId="0" xfId="0" applyFont="1" applyAlignment="1">
      <alignment horizontal="center"/>
    </xf>
    <xf numFmtId="14" fontId="22" fillId="0" borderId="46" xfId="0" applyNumberFormat="1" applyFont="1" applyBorder="1" applyAlignment="1">
      <alignment horizontal="center"/>
    </xf>
    <xf numFmtId="0" fontId="43" fillId="39" borderId="94" xfId="0" applyFont="1" applyFill="1" applyBorder="1" applyAlignment="1">
      <alignment horizontal="center" vertical="center" wrapText="1"/>
    </xf>
    <xf numFmtId="0" fontId="43" fillId="39" borderId="96" xfId="0" applyFont="1" applyFill="1" applyBorder="1" applyAlignment="1">
      <alignment horizontal="center" vertical="center" wrapText="1"/>
    </xf>
    <xf numFmtId="0" fontId="109" fillId="51" borderId="95" xfId="0" applyFont="1" applyFill="1" applyBorder="1" applyAlignment="1">
      <alignment horizontal="center" vertical="center" wrapText="1"/>
    </xf>
    <xf numFmtId="0" fontId="109" fillId="52" borderId="95" xfId="0" applyFont="1" applyFill="1" applyBorder="1" applyAlignment="1">
      <alignment horizontal="center" vertical="center" wrapText="1"/>
    </xf>
    <xf numFmtId="0" fontId="109" fillId="52" borderId="97" xfId="0" applyFont="1" applyFill="1" applyBorder="1" applyAlignment="1">
      <alignment horizontal="center" vertical="center" wrapText="1"/>
    </xf>
    <xf numFmtId="0" fontId="19" fillId="0" borderId="0" xfId="0" applyFont="1" applyAlignment="1">
      <alignment horizontal="justify" vertical="justify" wrapText="1"/>
    </xf>
    <xf numFmtId="0" fontId="32" fillId="0" borderId="0" xfId="0" applyFont="1" applyAlignment="1">
      <alignment horizontal="left" vertical="center" wrapText="1"/>
    </xf>
    <xf numFmtId="0" fontId="20" fillId="0" borderId="32" xfId="0" applyFont="1" applyBorder="1" applyAlignment="1">
      <alignment horizontal="center" vertical="center" wrapText="1"/>
    </xf>
    <xf numFmtId="0" fontId="20" fillId="0" borderId="34" xfId="0" applyFont="1" applyBorder="1" applyAlignment="1">
      <alignment horizontal="center" vertical="center" wrapText="1"/>
    </xf>
    <xf numFmtId="0" fontId="19" fillId="0" borderId="0" xfId="0" applyFont="1" applyAlignment="1">
      <alignment horizontal="left" wrapText="1"/>
    </xf>
    <xf numFmtId="0" fontId="19" fillId="0" borderId="38" xfId="0" applyFont="1" applyBorder="1" applyAlignment="1">
      <alignment horizontal="center" vertical="center" wrapText="1"/>
    </xf>
    <xf numFmtId="0" fontId="19" fillId="0" borderId="35"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5" xfId="0" applyFont="1" applyBorder="1" applyAlignment="1">
      <alignment horizontal="center" vertical="center" wrapText="1"/>
    </xf>
    <xf numFmtId="0" fontId="28" fillId="0" borderId="0" xfId="0" applyFont="1" applyAlignment="1">
      <alignment horizontal="left" vertical="center" wrapText="1"/>
    </xf>
    <xf numFmtId="0" fontId="32" fillId="0" borderId="0" xfId="0" applyFont="1" applyAlignment="1">
      <alignment horizontal="justify" vertical="justify" wrapText="1"/>
    </xf>
    <xf numFmtId="0" fontId="73" fillId="0" borderId="0" xfId="0" applyFont="1" applyAlignment="1">
      <alignment horizontal="left" vertical="center" wrapText="1"/>
    </xf>
    <xf numFmtId="0" fontId="19" fillId="0" borderId="0" xfId="0" applyFont="1" applyAlignment="1">
      <alignment horizontal="justify" vertical="justify"/>
    </xf>
    <xf numFmtId="0" fontId="68" fillId="36" borderId="67" xfId="0" applyFont="1" applyFill="1" applyBorder="1" applyAlignment="1">
      <alignment horizontal="center" vertical="center"/>
    </xf>
    <xf numFmtId="0" fontId="68" fillId="36" borderId="68" xfId="0" applyFont="1" applyFill="1" applyBorder="1" applyAlignment="1">
      <alignment horizontal="center" vertical="center"/>
    </xf>
    <xf numFmtId="0" fontId="20" fillId="0" borderId="36" xfId="0" applyFont="1" applyBorder="1" applyAlignment="1">
      <alignment horizontal="center" vertical="center"/>
    </xf>
    <xf numFmtId="0" fontId="68" fillId="41" borderId="40" xfId="0" applyFont="1" applyFill="1" applyBorder="1" applyAlignment="1">
      <alignment horizontal="center" vertical="center" wrapText="1"/>
    </xf>
    <xf numFmtId="0" fontId="68" fillId="41" borderId="31" xfId="0" applyFont="1" applyFill="1" applyBorder="1" applyAlignment="1">
      <alignment horizontal="center" vertical="center" wrapText="1"/>
    </xf>
    <xf numFmtId="0" fontId="68" fillId="36" borderId="49" xfId="0" applyFont="1" applyFill="1" applyBorder="1" applyAlignment="1">
      <alignment horizontal="center" vertical="center" wrapText="1"/>
    </xf>
    <xf numFmtId="0" fontId="68" fillId="36" borderId="62" xfId="0" applyFont="1" applyFill="1" applyBorder="1" applyAlignment="1">
      <alignment horizontal="center" vertical="center" wrapText="1"/>
    </xf>
    <xf numFmtId="0" fontId="68" fillId="36" borderId="58" xfId="0" applyFont="1" applyFill="1" applyBorder="1" applyAlignment="1">
      <alignment horizontal="center" vertical="center" wrapText="1"/>
    </xf>
    <xf numFmtId="0" fontId="70" fillId="0" borderId="32" xfId="0" applyFont="1" applyBorder="1" applyAlignment="1">
      <alignment horizontal="center" vertical="center" wrapText="1"/>
    </xf>
    <xf numFmtId="0" fontId="70" fillId="0" borderId="33" xfId="0" applyFont="1" applyBorder="1" applyAlignment="1">
      <alignment horizontal="center" vertical="center" wrapText="1"/>
    </xf>
    <xf numFmtId="0" fontId="70" fillId="0" borderId="34" xfId="0" applyFont="1" applyBorder="1" applyAlignment="1">
      <alignment horizontal="center" vertical="center" wrapText="1"/>
    </xf>
    <xf numFmtId="0" fontId="70" fillId="0" borderId="32" xfId="0" applyFont="1" applyBorder="1" applyAlignment="1">
      <alignment horizontal="center" vertical="center"/>
    </xf>
    <xf numFmtId="0" fontId="70" fillId="0" borderId="33" xfId="0" applyFont="1" applyBorder="1" applyAlignment="1">
      <alignment horizontal="center" vertical="center"/>
    </xf>
    <xf numFmtId="0" fontId="70" fillId="0" borderId="34" xfId="0" applyFont="1" applyBorder="1" applyAlignment="1">
      <alignment horizontal="center" vertical="center"/>
    </xf>
    <xf numFmtId="0" fontId="70" fillId="0" borderId="27" xfId="0" applyFont="1" applyBorder="1" applyAlignment="1">
      <alignment horizontal="center" vertical="center"/>
    </xf>
    <xf numFmtId="0" fontId="70" fillId="0" borderId="25" xfId="0" applyFont="1" applyBorder="1" applyAlignment="1">
      <alignment horizontal="center" vertical="center"/>
    </xf>
    <xf numFmtId="0" fontId="70" fillId="0" borderId="27" xfId="0" applyFont="1" applyBorder="1" applyAlignment="1">
      <alignment horizontal="center" vertical="center" wrapText="1"/>
    </xf>
    <xf numFmtId="0" fontId="70" fillId="0" borderId="25" xfId="0" applyFont="1" applyBorder="1" applyAlignment="1">
      <alignment horizontal="center" vertical="center" wrapText="1"/>
    </xf>
    <xf numFmtId="0" fontId="20" fillId="0" borderId="39" xfId="0" applyFont="1" applyBorder="1" applyAlignment="1">
      <alignment horizontal="center" vertical="center"/>
    </xf>
    <xf numFmtId="0" fontId="32" fillId="0" borderId="0" xfId="46" applyFont="1" applyAlignment="1">
      <alignment horizontal="left" wrapText="1"/>
    </xf>
    <xf numFmtId="0" fontId="70" fillId="0" borderId="40" xfId="0" applyFont="1" applyBorder="1" applyAlignment="1">
      <alignment horizontal="center" vertical="center"/>
    </xf>
    <xf numFmtId="0" fontId="70" fillId="0" borderId="38" xfId="0" applyFont="1" applyBorder="1" applyAlignment="1">
      <alignment horizontal="center" vertical="center"/>
    </xf>
    <xf numFmtId="0" fontId="20" fillId="0" borderId="25" xfId="0" applyFont="1" applyBorder="1" applyAlignment="1">
      <alignment horizontal="center" vertical="center"/>
    </xf>
    <xf numFmtId="0" fontId="20" fillId="0" borderId="40" xfId="0" applyFont="1" applyBorder="1" applyAlignment="1">
      <alignment horizontal="center" vertical="center" wrapText="1"/>
    </xf>
    <xf numFmtId="0" fontId="20" fillId="0" borderId="37" xfId="0" applyFont="1" applyBorder="1" applyAlignment="1">
      <alignment horizontal="center" vertical="center"/>
    </xf>
    <xf numFmtId="0" fontId="68" fillId="41" borderId="39" xfId="0" applyFont="1" applyFill="1" applyBorder="1" applyAlignment="1">
      <alignment horizontal="center" vertical="center"/>
    </xf>
    <xf numFmtId="0" fontId="68" fillId="41" borderId="39" xfId="0" applyFont="1" applyFill="1" applyBorder="1" applyAlignment="1">
      <alignment horizontal="center" vertical="center" wrapText="1"/>
    </xf>
    <xf numFmtId="0" fontId="20" fillId="0" borderId="0" xfId="0" applyFont="1" applyAlignment="1">
      <alignment horizontal="left" vertical="center"/>
    </xf>
    <xf numFmtId="0" fontId="35" fillId="35" borderId="11" xfId="3928" applyFont="1" applyFill="1" applyBorder="1" applyAlignment="1">
      <alignment horizontal="center" vertical="center"/>
    </xf>
    <xf numFmtId="0" fontId="35" fillId="35" borderId="12" xfId="3928" applyFont="1" applyFill="1" applyBorder="1" applyAlignment="1">
      <alignment horizontal="center" vertical="center"/>
    </xf>
    <xf numFmtId="0" fontId="15" fillId="35" borderId="10" xfId="0" applyFont="1" applyFill="1" applyBorder="1" applyAlignment="1">
      <alignment horizontal="center"/>
    </xf>
    <xf numFmtId="0" fontId="22" fillId="0" borderId="0" xfId="49" applyFont="1" applyAlignment="1">
      <alignment horizontal="left"/>
    </xf>
    <xf numFmtId="0" fontId="32" fillId="0" borderId="0" xfId="49" applyFont="1" applyAlignment="1">
      <alignment horizontal="left"/>
    </xf>
    <xf numFmtId="0" fontId="32" fillId="0" borderId="0" xfId="49" applyFont="1" applyAlignment="1">
      <alignment horizontal="left" wrapText="1"/>
    </xf>
    <xf numFmtId="0" fontId="32" fillId="0" borderId="0" xfId="49" applyFont="1" applyAlignment="1">
      <alignment horizontal="justify" vertical="justify" wrapText="1"/>
    </xf>
    <xf numFmtId="0" fontId="32" fillId="0" borderId="0" xfId="49" applyFont="1" applyAlignment="1">
      <alignment horizontal="left" vertical="center" wrapText="1"/>
    </xf>
    <xf numFmtId="0" fontId="47" fillId="0" borderId="22" xfId="0" applyFont="1" applyBorder="1" applyAlignment="1">
      <alignment horizontal="left" vertical="center"/>
    </xf>
  </cellXfs>
  <cellStyles count="50168">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13" xfId="3379" xr:uid="{DDB99EC7-20F8-4C47-88AD-99FA57854A0C}"/>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3" xfId="11627" xr:uid="{05B8FB22-82D3-4857-9B79-D2C8A583FD4A}"/>
    <cellStyle name="Comma 13 3 2" xfId="47263" xr:uid="{88C47AB5-4C54-4899-9554-EB69FE4D38BD}"/>
    <cellStyle name="Comma 13 3 3" xfId="47125" xr:uid="{93939968-CB9A-4EBB-89A2-01DBB04F6895}"/>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3" xfId="14006" xr:uid="{8A2A0C55-9C61-4F16-BF2B-FC0C275F87C9}"/>
    <cellStyle name="Comma 4 2 2 2 4" xfId="42068" xr:uid="{87C3077A-B250-4427-883A-AAA8765EA05C}"/>
    <cellStyle name="Comma 4 2 2 2 5" xfId="43930" xr:uid="{157D22BA-C71E-4A5D-AE36-3AB6DC103FDB}"/>
    <cellStyle name="Comma 4 2 2 2 6" xfId="48823" xr:uid="{09D1C1C4-C172-4E10-8098-ED82ACD73B6C}"/>
    <cellStyle name="Comma 4 2 2 3" xfId="3389" xr:uid="{A0B473DF-6B48-461E-8BF0-AAFCE9AA6F27}"/>
    <cellStyle name="Comma 4 2 2 3 2" xfId="11635" xr:uid="{3A244994-4A5A-4155-857F-00B239239AE7}"/>
    <cellStyle name="Comma 4 2 2 3 2 2" xfId="46795" xr:uid="{6DFEA1D4-2FBD-40A7-AEBE-E0C627E66483}"/>
    <cellStyle name="Comma 4 2 2 3 3" xfId="14475" xr:uid="{61378D6D-EACA-418F-AD5C-AD8668DF99D6}"/>
    <cellStyle name="Comma 4 2 2 3 4" xfId="44399" xr:uid="{081E9C29-D3C4-4726-A930-44BD0C895FD0}"/>
    <cellStyle name="Comma 4 2 2 3 5" xfId="49292" xr:uid="{27BE220D-32B7-4F52-A197-B8AA14B15C78}"/>
    <cellStyle name="Comma 4 2 2 4" xfId="9635" xr:uid="{B4CCFE2D-9372-4311-983B-76BC64F6C375}"/>
    <cellStyle name="Comma 4 2 2 4 2" xfId="12475" xr:uid="{A3359188-05D6-4AF3-BF17-95B873D1EF81}"/>
    <cellStyle name="Comma 4 2 2 4 3" xfId="15316" xr:uid="{19BDC476-9A87-4B10-B11D-A1F91D4F3A7F}"/>
    <cellStyle name="Comma 4 2 2 4 4" xfId="45364" xr:uid="{78145D18-94C1-46CF-8729-386D6D94DF99}"/>
    <cellStyle name="Comma 4 2 2 4 5" xfId="50132"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9"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8" xr:uid="{6A3ED6D0-8238-458D-A722-A43452DCE1D1}"/>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3" xfId="9575" xr:uid="{9B91E0B9-C493-4CAB-A12C-63211CE2EAD0}"/>
    <cellStyle name="Hipervínculo 3 2" xfId="42134" xr:uid="{AC62B800-53BE-441F-98A6-6DF7CEE4CCEA}"/>
    <cellStyle name="Incorrecto" xfId="7" builtinId="27" customBuiltin="1"/>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3" xfId="22812" xr:uid="{30A84D7B-601D-46B9-A6D1-853DBFE3CC7A}"/>
    <cellStyle name="Millares [0] 10 2 2 2 2 3" xfId="15243" xr:uid="{3CA4D41A-5B8E-47DC-9B33-2ACF4DCD6CDE}"/>
    <cellStyle name="Millares [0] 10 2 2 2 2 3 2" xfId="28670" xr:uid="{77CCD96F-D3B9-4EAA-BC02-44CDD0916AB2}"/>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3" xfId="15056" xr:uid="{37A0B9C0-36E1-4D80-8562-7B1F5324E6F3}"/>
    <cellStyle name="Millares [0] 10 2 2 2 3 4" xfId="20030" xr:uid="{8D744197-9C04-4E3F-B978-19D150F46953}"/>
    <cellStyle name="Millares [0] 10 2 2 2 3 5" xfId="49872" xr:uid="{063891C1-C01A-43CA-B682-2C6455592AD0}"/>
    <cellStyle name="Millares [0] 10 2 2 2 4" xfId="10538" xr:uid="{2A3A9ACE-2A9D-4C6D-908F-3CD247919851}"/>
    <cellStyle name="Millares [0] 10 2 2 2 4 2" xfId="25821" xr:uid="{7562B5EF-8C9D-404A-BB1D-903D5AEC5E09}"/>
    <cellStyle name="Millares [0] 10 2 2 2 5" xfId="13378" xr:uid="{8C55EB73-2DD8-454F-A21C-020B5DFC7F05}"/>
    <cellStyle name="Millares [0] 10 2 2 2 5 2" xfId="31695" xr:uid="{9D516F63-1C13-4928-B3D5-7944412D3564}"/>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3" xfId="10956" xr:uid="{498C306E-4E91-4E43-9DAE-1B1C1BB65B23}"/>
    <cellStyle name="Millares [0] 10 2 2 3 3 2" xfId="27699" xr:uid="{77FD4E71-9BBC-47E7-88DF-88D093DD9F8D}"/>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3" xfId="46660" xr:uid="{845A91A8-8952-4861-9932-A8E28BC0CE8E}"/>
    <cellStyle name="Millares [0] 10 2 2 4 3" xfId="14340" xr:uid="{0C2FBB17-4912-4723-B09E-8B2E155D82DC}"/>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3" xfId="22337" xr:uid="{13529ACC-E1F7-4EDE-98F6-0BA0ADEAB021}"/>
    <cellStyle name="Millares [0] 10 2 3 2 3" xfId="15207" xr:uid="{E415C3B4-FE73-41B5-A348-2BEE6D2488FF}"/>
    <cellStyle name="Millares [0] 10 2 3 2 3 2" xfId="28185" xr:uid="{F7FB6DDD-BF53-4B12-BDF0-7C87D5C5579D}"/>
    <cellStyle name="Millares [0] 10 2 3 2 4" xfId="15654" xr:uid="{EC623101-6FC7-4BCB-809B-34B49B8D3A8D}"/>
    <cellStyle name="Millares [0] 10 2 3 2 4 2" xfId="34067" xr:uid="{FA0F1749-DDC6-43C0-994F-E6D4C2627D90}"/>
    <cellStyle name="Millares [0] 10 2 3 2 5" xfId="39931" xr:uid="{07F05B5C-979D-4B24-83AD-7DA984F59D10}"/>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3" xfId="15020" xr:uid="{CE8A735D-0A5B-4E2D-9B34-5B1183C756AF}"/>
    <cellStyle name="Millares [0] 10 2 3 3 4" xfId="19562" xr:uid="{24E1FC88-C002-4127-BFB0-931B9A3DEE8A}"/>
    <cellStyle name="Millares [0] 10 2 3 3 5" xfId="49836" xr:uid="{AFE8BBFF-CB38-4418-815B-F4497F1CED21}"/>
    <cellStyle name="Millares [0] 10 2 3 4" xfId="10326" xr:uid="{A23BF028-145C-44FA-AE08-F3A43FA0854C}"/>
    <cellStyle name="Millares [0] 10 2 3 4 2" xfId="25336" xr:uid="{78BE1C07-7D01-4085-A03F-F34AC24064EA}"/>
    <cellStyle name="Millares [0] 10 2 3 5" xfId="13166" xr:uid="{663481F8-A202-49FF-8C2C-EF82CF125458}"/>
    <cellStyle name="Millares [0] 10 2 3 5 2" xfId="31210" xr:uid="{3162FC8A-1680-4B7F-980C-7CFEDAC40EB4}"/>
    <cellStyle name="Millares [0] 10 2 3 6" xfId="15466" xr:uid="{0F71A4A5-289F-4F06-BCF0-7D0D8F10F2F2}"/>
    <cellStyle name="Millares [0] 10 2 3 6 2" xfId="37088" xr:uid="{A7D8B34A-09D2-46D3-8B5A-EEF6DCD0241F}"/>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3" xfId="23136" xr:uid="{F74E8059-9DAE-47B1-849A-BFD97468F18E}"/>
    <cellStyle name="Millares [0] 10 5 2 3" xfId="15267" xr:uid="{D3E496D4-73B1-41C3-8F7C-0F4B157F6F5D}"/>
    <cellStyle name="Millares [0] 10 5 2 3 2" xfId="29000" xr:uid="{C20CA0CA-F998-4B86-ADE4-2DE428E232C5}"/>
    <cellStyle name="Millares [0] 10 5 2 4" xfId="15716" xr:uid="{08A38B27-23D6-4DDF-9DED-808703340E4D}"/>
    <cellStyle name="Millares [0] 10 5 2 4 2" xfId="34882" xr:uid="{C87448C0-E7EC-4010-AFAB-1F2378E37A8A}"/>
    <cellStyle name="Millares [0] 10 5 2 5" xfId="40746" xr:uid="{881D1912-3DA9-4A2B-8790-AE84AAAD5551}"/>
    <cellStyle name="Millares [0] 10 5 2 6" xfId="18176" xr:uid="{2B5CE732-1432-49DE-946C-D87B081732D7}"/>
    <cellStyle name="Millares [0] 10 5 2 7" xfId="45382" xr:uid="{4A612037-3B10-4CC9-9962-D1921F5D54F5}"/>
    <cellStyle name="Millares [0] 10 5 2 8" xfId="50083" xr:uid="{41551794-3CF7-45BF-B3C7-28934D044986}"/>
    <cellStyle name="Millares [0] 10 5 3" xfId="5899" xr:uid="{B2C7E8DB-B951-472F-A8FD-07487732B4B9}"/>
    <cellStyle name="Millares [0] 10 5 3 2" xfId="12239" xr:uid="{39DF814A-556D-4FD2-B5DA-8BB686D7610F}"/>
    <cellStyle name="Millares [0] 10 5 3 2 2" xfId="41816" xr:uid="{9AA6FBC8-6BB2-40FB-81B3-464C1841AB29}"/>
    <cellStyle name="Millares [0] 10 5 3 3" xfId="15080" xr:uid="{4324D13C-BC0C-48AB-A465-20BC0EDDF880}"/>
    <cellStyle name="Millares [0] 10 5 3 4" xfId="20350" xr:uid="{4AD02EEE-A10A-494C-8285-A7F38F830218}"/>
    <cellStyle name="Millares [0] 10 5 3 5" xfId="49896" xr:uid="{A94BAFC8-4B3B-4394-A131-EC652B07BF34}"/>
    <cellStyle name="Millares [0] 10 5 4" xfId="10222" xr:uid="{47B9B9BE-7960-4483-98BF-546232397747}"/>
    <cellStyle name="Millares [0] 10 5 4 2" xfId="26150" xr:uid="{767D0FE1-8038-424B-A130-93093CA2B5DE}"/>
    <cellStyle name="Millares [0] 10 5 5" xfId="13062" xr:uid="{79829489-B6E8-4F32-BD76-909DBF67AA8D}"/>
    <cellStyle name="Millares [0] 10 5 5 2" xfId="32025" xr:uid="{18CD33A6-2D6F-466B-B49B-341F671B012E}"/>
    <cellStyle name="Millares [0] 10 5 6" xfId="15527" xr:uid="{B27DC4EB-2645-4BC9-A759-0624796FBA4C}"/>
    <cellStyle name="Millares [0] 10 5 6 2" xfId="37891" xr:uid="{A71F6B93-2649-482D-A87C-5C1376682B16}"/>
    <cellStyle name="Millares [0] 10 5 7" xfId="17794" xr:uid="{CF9C309E-7538-41EA-9930-0659FE674C56}"/>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2" xfId="2160" xr:uid="{B090114D-F995-42B1-8DC5-CF8D0D19D5A1}"/>
    <cellStyle name="Millares [0] 11 2 2 10" xfId="48088"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3" xfId="22835" xr:uid="{22932D57-570A-463A-8EFB-B43C6CA2FFE5}"/>
    <cellStyle name="Millares [0] 11 2 2 2 2 3" xfId="15244" xr:uid="{682A98F1-301D-46C9-8F00-8B207A6DA580}"/>
    <cellStyle name="Millares [0] 11 2 2 2 2 3 2" xfId="28693" xr:uid="{D3BE968D-A483-426F-AB0B-6CD281A3FE42}"/>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3" xfId="12216" xr:uid="{9B0DFD2F-3571-43A3-A853-189487BAB423}"/>
    <cellStyle name="Millares [0] 11 2 2 2 3 2" xfId="41793" xr:uid="{F8E24538-368E-494B-8983-DEFB0C7D9AE1}"/>
    <cellStyle name="Millares [0] 11 2 2 2 3 3" xfId="20053" xr:uid="{18DDFAF2-BAE0-4F7D-A592-A54AF181E33E}"/>
    <cellStyle name="Millares [0] 11 2 2 2 4" xfId="15057" xr:uid="{60076896-D5D3-4A77-9986-D4A882048366}"/>
    <cellStyle name="Millares [0] 11 2 2 2 4 2" xfId="25844" xr:uid="{15C64474-2CED-4749-880A-EE73FB8F5793}"/>
    <cellStyle name="Millares [0] 11 2 2 2 5" xfId="15504" xr:uid="{3FE2E822-060D-4AAB-A4BC-C272A97CF595}"/>
    <cellStyle name="Millares [0] 11 2 2 2 5 2" xfId="31718" xr:uid="{CA9CC0E1-3916-4686-86D9-EC77AAA1E419}"/>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3" xfId="21890" xr:uid="{4C1EA734-DC89-40B8-9188-883B99878240}"/>
    <cellStyle name="Millares [0] 11 2 2 3 3" xfId="15172" xr:uid="{3A89B1DC-8E06-46D0-8AC1-A6D056513642}"/>
    <cellStyle name="Millares [0] 11 2 2 3 3 2" xfId="27722" xr:uid="{32A93CAA-7EF6-4B20-B49B-1AB9F9C08D49}"/>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3" xfId="14985" xr:uid="{DE061DB7-87CB-42E6-8A61-25E89A6E99DE}"/>
    <cellStyle name="Millares [0] 11 2 2 4 4" xfId="19119" xr:uid="{EBAB9314-0FDA-4FCE-9449-DBC51E855FE0}"/>
    <cellStyle name="Millares [0] 11 2 2 4 5" xfId="49801" xr:uid="{D0A9A626-D117-424E-AE7A-7050476E9FD1}"/>
    <cellStyle name="Millares [0] 11 2 2 5" xfId="10431" xr:uid="{F7ABB050-D490-4683-A124-FA0C8F5066CC}"/>
    <cellStyle name="Millares [0] 11 2 2 5 2" xfId="24873" xr:uid="{E6953E5D-A3AB-49C5-9596-1120F2B1195C}"/>
    <cellStyle name="Millares [0] 11 2 2 6" xfId="13271" xr:uid="{D28E06DB-C0BC-4693-9D0E-04EE64DB94A0}"/>
    <cellStyle name="Millares [0] 11 2 2 6 2" xfId="30750" xr:uid="{44DEDFE0-2E96-4662-AAEC-23943E511BD8}"/>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3" xfId="22360" xr:uid="{3D29548B-7690-4476-B21E-DACD2FD4D8D1}"/>
    <cellStyle name="Millares [0] 11 2 3 2 3" xfId="15208" xr:uid="{74517A79-CE16-49FB-B7B5-A6B088DBA88E}"/>
    <cellStyle name="Millares [0] 11 2 3 2 3 2" xfId="28208" xr:uid="{7FFEAE7F-1D6A-4F03-AFEC-21FD8830AF1D}"/>
    <cellStyle name="Millares [0] 11 2 3 2 4" xfId="15655" xr:uid="{AD2D1AAA-E1E8-4E46-9841-80C77F6604ED}"/>
    <cellStyle name="Millares [0] 11 2 3 2 4 2" xfId="34090" xr:uid="{D85687E8-979B-41B4-AC07-EEF51586FEFC}"/>
    <cellStyle name="Millares [0] 11 2 3 2 5" xfId="39954" xr:uid="{D08263B1-DFEC-488C-8EC7-375261642729}"/>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3" xfId="15021" xr:uid="{DA4E0336-0904-46DD-8C42-0CC6EC1C95E6}"/>
    <cellStyle name="Millares [0] 11 2 3 3 4" xfId="19584" xr:uid="{385A4D6A-6CEB-4433-8C3A-A8E1272E8C5F}"/>
    <cellStyle name="Millares [0] 11 2 3 3 5" xfId="49837" xr:uid="{975157A8-B101-4D9D-8800-784BC81EB906}"/>
    <cellStyle name="Millares [0] 11 2 3 4" xfId="10849" xr:uid="{680BA4B3-791B-41C1-9080-4BBB6C62E2EE}"/>
    <cellStyle name="Millares [0] 11 2 3 4 2" xfId="25359" xr:uid="{94D55FCB-19AD-43C1-AC70-C4A06D45F305}"/>
    <cellStyle name="Millares [0] 11 2 3 5" xfId="13689" xr:uid="{4C4171CF-439E-4B27-BE85-8B17A9F1D626}"/>
    <cellStyle name="Millares [0] 11 2 3 5 2" xfId="31233" xr:uid="{F1941C9D-A201-4D42-9A13-ABF944EF69FF}"/>
    <cellStyle name="Millares [0] 11 2 3 6" xfId="15467" xr:uid="{3E3A7BA0-DE38-4686-8B5E-41A2F080BBEE}"/>
    <cellStyle name="Millares [0] 11 2 3 6 2" xfId="37111" xr:uid="{1C2445A8-B94E-4810-AC8B-21ACBFA4E038}"/>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3" xfId="22640" xr:uid="{EB5FB08D-CAB1-46FB-AE70-A5D6DDAD85FE}"/>
    <cellStyle name="Millares [0] 11 3 2 2 3" xfId="15232" xr:uid="{1BDD9937-D878-4B6A-ABAF-0BB4FB8DA76B}"/>
    <cellStyle name="Millares [0] 11 3 2 2 3 2" xfId="28497" xr:uid="{9CA30984-6169-4C3C-93A4-F420E0EBD56C}"/>
    <cellStyle name="Millares [0] 11 3 2 2 4" xfId="15679" xr:uid="{2A746517-5DF8-4BD7-BA0D-F5488FAAB181}"/>
    <cellStyle name="Millares [0] 11 3 2 2 4 2" xfId="34379" xr:uid="{E635EA50-2E93-4B9A-8E5F-B9D66054AA90}"/>
    <cellStyle name="Millares [0] 11 3 2 2 5" xfId="40243" xr:uid="{73451D0D-DA23-49AD-BC12-AECC6111CF65}"/>
    <cellStyle name="Millares [0] 11 3 2 2 6" xfId="18110" xr:uid="{1689F753-369E-4AA6-8A97-60E5FE23EE84}"/>
    <cellStyle name="Millares [0] 11 3 2 2 7" xfId="50048" xr:uid="{35C088AA-71EA-4C94-9AF7-EEC673351BCE}"/>
    <cellStyle name="Millares [0] 11 3 2 3" xfId="12204" xr:uid="{2D30BC92-A2A2-4551-A89B-BE07B34E99ED}"/>
    <cellStyle name="Millares [0] 11 3 2 3 2" xfId="41781" xr:uid="{FF549E71-6C6C-43B2-94D7-0FBF37EE5464}"/>
    <cellStyle name="Millares [0] 11 3 2 3 3" xfId="19863" xr:uid="{271BD592-D5B1-43EC-9677-FC53792044BE}"/>
    <cellStyle name="Millares [0] 11 3 2 4" xfId="15045" xr:uid="{088B6F14-65F5-4E5B-B73E-FFA56114D07D}"/>
    <cellStyle name="Millares [0] 11 3 2 4 2" xfId="25648" xr:uid="{560DD218-FB1C-457B-90B5-C56045A8738A}"/>
    <cellStyle name="Millares [0] 11 3 2 5" xfId="15492" xr:uid="{11E10642-BBB7-4A0B-A6C4-F8A9892F13D4}"/>
    <cellStyle name="Millares [0] 11 3 2 5 2" xfId="31522" xr:uid="{00ED98B2-B205-4FA0-AF3F-C0ED064C4306}"/>
    <cellStyle name="Millares [0] 11 3 2 6" xfId="37393" xr:uid="{5D24EE66-58BC-41EE-8872-398ED5478360}"/>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3" xfId="21698" xr:uid="{8083AC6D-D180-4314-B31C-6890E31C974B}"/>
    <cellStyle name="Millares [0] 11 3 3 3" xfId="15160" xr:uid="{5804FE7A-7525-44A3-B63E-64A03107851F}"/>
    <cellStyle name="Millares [0] 11 3 3 3 2" xfId="27526" xr:uid="{5164FB0C-8C50-4FBA-89D5-ECC841963100}"/>
    <cellStyle name="Millares [0] 11 3 3 4" xfId="15607" xr:uid="{713DD41F-E145-4298-B3F0-518FF99D3888}"/>
    <cellStyle name="Millares [0] 11 3 3 4 2" xfId="33408" xr:uid="{A29571C0-75D0-4250-9BC9-7DD35665E66C}"/>
    <cellStyle name="Millares [0] 11 3 3 5" xfId="39272" xr:uid="{B338E33A-0B73-4FE0-B663-832A652167D1}"/>
    <cellStyle name="Millares [0] 11 3 3 6" xfId="17970" xr:uid="{5FBD2E1A-E7C5-4919-8C48-92608EFCBB17}"/>
    <cellStyle name="Millares [0] 11 3 3 7" xfId="49976" xr:uid="{066E57E1-0301-4655-A0A0-4BA57C3E39D0}"/>
    <cellStyle name="Millares [0] 11 3 4" xfId="4430" xr:uid="{D134DC0D-003A-4EA7-A4FA-5F297C12E769}"/>
    <cellStyle name="Millares [0] 11 3 4 2" xfId="12132" xr:uid="{F280B40A-7C21-4D10-A399-4AEC7F47277C}"/>
    <cellStyle name="Millares [0] 11 3 4 2 2" xfId="41709" xr:uid="{BDF1AC6A-5BC4-4BC4-9D0A-6F75271D8615}"/>
    <cellStyle name="Millares [0] 11 3 4 3" xfId="14973" xr:uid="{FAC1A82E-0A05-41F7-95E6-177702AD6894}"/>
    <cellStyle name="Millares [0] 11 3 4 4" xfId="18933" xr:uid="{2E72399B-B321-4A97-8FC2-D543FAC53B9D}"/>
    <cellStyle name="Millares [0] 11 3 4 5" xfId="49789" xr:uid="{630E4D64-95E9-4528-A2A4-240F55B2E338}"/>
    <cellStyle name="Millares [0] 11 3 5" xfId="10319" xr:uid="{84324872-844A-45AD-A11E-0D5E47E37F08}"/>
    <cellStyle name="Millares [0] 11 3 5 2" xfId="24677" xr:uid="{B7445725-15F4-4196-9EC3-363CD34B2497}"/>
    <cellStyle name="Millares [0] 11 3 6" xfId="13159" xr:uid="{13C21556-5170-4A60-9A35-96702C952918}"/>
    <cellStyle name="Millares [0] 11 3 6 2" xfId="30556" xr:uid="{977950F8-AD0E-4A3A-8360-9B78947676E0}"/>
    <cellStyle name="Millares [0] 11 3 7" xfId="15418" xr:uid="{BADE40D9-5CF0-49CF-A015-C034EBAB6A78}"/>
    <cellStyle name="Millares [0] 11 3 7 2" xfId="36436" xr:uid="{AE20A846-6704-47C7-800B-A9B83819821B}"/>
    <cellStyle name="Millares [0] 11 3 8" xfId="17596" xr:uid="{8CD9760A-202A-4B81-9DA0-42A3327B4A88}"/>
    <cellStyle name="Millares [0] 11 3 9" xfId="43083"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3" xfId="22168" xr:uid="{B5051E3F-D3D0-4D0A-90D5-2EA1A9FC99FC}"/>
    <cellStyle name="Millares [0] 11 4 2 3" xfId="15196" xr:uid="{14240AC4-F5CE-49A0-A0F4-7B3350904FA1}"/>
    <cellStyle name="Millares [0] 11 4 2 3 2" xfId="28012" xr:uid="{1F12DBF0-DA0B-4598-8DF9-D8A4F1232677}"/>
    <cellStyle name="Millares [0] 11 4 2 4" xfId="15643" xr:uid="{5A38AEB8-9B00-44E9-8F99-1D8E695469B8}"/>
    <cellStyle name="Millares [0] 11 4 2 4 2" xfId="33894" xr:uid="{6CBFD7FD-CAFC-4B07-806B-73A1BF5AA1FF}"/>
    <cellStyle name="Millares [0] 11 4 2 5" xfId="39758" xr:uid="{58D94EF0-BFA7-48EF-95B3-D067F78C9655}"/>
    <cellStyle name="Millares [0] 11 4 2 6" xfId="18041" xr:uid="{7669B874-0B89-4AFF-B782-FF57947F3639}"/>
    <cellStyle name="Millares [0] 11 4 2 7" xfId="45897" xr:uid="{D3D35FEC-1D5D-4374-8D10-034F9BDDC352}"/>
    <cellStyle name="Millares [0] 11 4 2 8" xfId="50012" xr:uid="{8986BB38-D87D-4CBC-938D-B08C0630E929}"/>
    <cellStyle name="Millares [0] 11 4 3" xfId="4912" xr:uid="{15177A1A-A49A-4E5F-86F2-590F4C23918E}"/>
    <cellStyle name="Millares [0] 11 4 3 2" xfId="12168" xr:uid="{2A351036-0FFA-40B7-A59A-CC02A20C40FB}"/>
    <cellStyle name="Millares [0] 11 4 3 2 2" xfId="41745" xr:uid="{799ED866-CE46-4512-A78A-B892259E6987}"/>
    <cellStyle name="Millares [0] 11 4 3 3" xfId="15009" xr:uid="{1CF70B97-1166-44E0-AC67-DA12A2DEE5BD}"/>
    <cellStyle name="Millares [0] 11 4 3 4" xfId="19395" xr:uid="{B98B512F-1A47-4FD5-AEC8-BBDD91AE209C}"/>
    <cellStyle name="Millares [0] 11 4 3 5" xfId="49825" xr:uid="{643CAB89-1015-48F8-BAA4-9CCA931BA78C}"/>
    <cellStyle name="Millares [0] 11 4 4" xfId="10737" xr:uid="{4795F915-3A95-4E11-A95C-DC485D55E40C}"/>
    <cellStyle name="Millares [0] 11 4 4 2" xfId="25163" xr:uid="{2B9087A3-1734-400C-B8ED-6D8B84143D81}"/>
    <cellStyle name="Millares [0] 11 4 5" xfId="13577" xr:uid="{3E69686F-9470-4873-A47F-3465009981C0}"/>
    <cellStyle name="Millares [0] 11 4 5 2" xfId="31037" xr:uid="{FB48EC52-B10C-4742-8459-D63DD0039E2D}"/>
    <cellStyle name="Millares [0] 11 4 6" xfId="15455" xr:uid="{B3C9380A-1B45-4611-9408-0F4D29144BAB}"/>
    <cellStyle name="Millares [0] 11 4 6 2" xfId="36916" xr:uid="{8A9E35D4-2919-499F-ACDD-34D8DE414E2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3" xfId="23158" xr:uid="{A1070D14-27B2-4130-8F66-101A68CE5417}"/>
    <cellStyle name="Millares [0] 11 5 2 3" xfId="15268" xr:uid="{2A72D5DB-8B0E-4837-82BB-FDBD382AD0C5}"/>
    <cellStyle name="Millares [0] 11 5 2 3 2" xfId="29023" xr:uid="{57EF4145-ACF1-46C8-A36C-A09CA268A0D3}"/>
    <cellStyle name="Millares [0] 11 5 2 4" xfId="15717" xr:uid="{FBED1D56-04AF-4FBB-93CA-3B9766827B94}"/>
    <cellStyle name="Millares [0] 11 5 2 4 2" xfId="34905" xr:uid="{39AB4101-0C1F-455F-B87E-81D200DD6D83}"/>
    <cellStyle name="Millares [0] 11 5 2 5" xfId="40769" xr:uid="{65677319-5C50-4B8B-99DD-69F7F99F6538}"/>
    <cellStyle name="Millares [0] 11 5 2 6" xfId="18177" xr:uid="{388F1BDC-C0DF-4C1B-92FB-5F26FC05AE2B}"/>
    <cellStyle name="Millares [0] 11 5 2 7" xfId="46441" xr:uid="{1C706FDB-87A5-4216-A6A8-A02BF3416816}"/>
    <cellStyle name="Millares [0] 11 5 2 8" xfId="50084" xr:uid="{54708647-0F0D-46F6-B8D7-F34EEC4C6DA2}"/>
    <cellStyle name="Millares [0] 11 5 3" xfId="5922" xr:uid="{AC817271-7DBA-4A90-ADFC-F54605F79B12}"/>
    <cellStyle name="Millares [0] 11 5 3 2" xfId="12240" xr:uid="{BC4D1D97-1F7F-4DF1-AA0D-DAC444A5978E}"/>
    <cellStyle name="Millares [0] 11 5 3 2 2" xfId="41817" xr:uid="{8B5A4D9E-CFC7-4228-B4A9-64DF4D948F09}"/>
    <cellStyle name="Millares [0] 11 5 3 3" xfId="15081" xr:uid="{EE3CFA6C-B0F2-4082-A4A2-A4B4C17CDC1E}"/>
    <cellStyle name="Millares [0] 11 5 3 4" xfId="20373" xr:uid="{A23D2F55-5152-48AA-BED8-042BC6F70A5B}"/>
    <cellStyle name="Millares [0] 11 5 3 5" xfId="49897" xr:uid="{CEA185FA-7A20-42B7-A3FD-00FC91043A36}"/>
    <cellStyle name="Millares [0] 11 5 4" xfId="11281" xr:uid="{F4AD20EF-CB83-4A3F-B900-6CF4EBCF8710}"/>
    <cellStyle name="Millares [0] 11 5 4 2" xfId="26173" xr:uid="{9263DA35-E510-4564-A43B-9F7DF3091042}"/>
    <cellStyle name="Millares [0] 11 5 5" xfId="14121" xr:uid="{045C4F40-7863-482F-B3D4-60B08CF8E471}"/>
    <cellStyle name="Millares [0] 11 5 5 2" xfId="32048" xr:uid="{656817C7-54CA-48D0-9061-DF3D4A1907A7}"/>
    <cellStyle name="Millares [0] 11 5 6" xfId="15528" xr:uid="{39007D80-73D4-45CF-BA94-02EC701543EF}"/>
    <cellStyle name="Millares [0] 11 5 6 2" xfId="37914" xr:uid="{90E0F38A-58A0-4613-9F30-BF30BEB7E747}"/>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3" xfId="15124" xr:uid="{6C574B37-2F99-4253-A7DC-84E3073A6745}"/>
    <cellStyle name="Millares [0] 11 6 2 4" xfId="21232" xr:uid="{9CE8AEDE-0194-47F3-AC41-E43DA94CA228}"/>
    <cellStyle name="Millares [0] 11 6 2 5" xfId="49940" xr:uid="{E114F35C-D7B8-4A71-97B1-CE1D68C75702}"/>
    <cellStyle name="Millares [0] 11 6 3" xfId="11753" xr:uid="{15069BD7-5096-4F7E-8A35-8A40ADDDD4FD}"/>
    <cellStyle name="Millares [0] 11 6 3 2" xfId="27047" xr:uid="{34CA8082-8787-44DF-85F3-67B3B929B9D2}"/>
    <cellStyle name="Millares [0] 11 6 4" xfId="14593" xr:uid="{7745C635-4837-4E6F-B6EC-16510CC1A29A}"/>
    <cellStyle name="Millares [0] 11 6 4 2" xfId="32923" xr:uid="{CC3831F0-0161-40CC-98A1-0515EF721B7A}"/>
    <cellStyle name="Millares [0] 11 6 5" xfId="15571" xr:uid="{6277159D-4ECA-4BEF-9AD6-3FB529E9363D}"/>
    <cellStyle name="Millares [0] 11 6 5 2" xfId="38787" xr:uid="{BC0F8E40-39CC-4574-BB50-9FBB0E56C6F0}"/>
    <cellStyle name="Millares [0] 11 6 6" xfId="17901" xr:uid="{95ED983A-8360-490E-BE70-97D34E5BF75F}"/>
    <cellStyle name="Millares [0] 11 6 7" xfId="44517" xr:uid="{0EA7D694-35CC-4977-8CE1-6F7491E4927C}"/>
    <cellStyle name="Millares [0] 11 6 8" xfId="49410" xr:uid="{6FB36946-5A12-413D-8725-A6A7D122D087}"/>
    <cellStyle name="Millares [0] 11 7" xfId="3954" xr:uid="{F5A55CD6-C932-4736-B886-07BE23BBBF52}"/>
    <cellStyle name="Millares [0] 11 7 2" xfId="12089" xr:uid="{C6E80B51-9E3B-413F-B4C2-EA87793B63C3}"/>
    <cellStyle name="Millares [0] 11 7 2 2" xfId="41666" xr:uid="{72B95296-9E92-4D82-8CD2-0D8A79A9F7D3}"/>
    <cellStyle name="Millares [0] 11 7 3" xfId="14930" xr:uid="{666CEB9D-1FA9-40FF-84FF-512640E3C7F0}"/>
    <cellStyle name="Millares [0] 11 7 4" xfId="18480" xr:uid="{FF17D892-9EB4-40DD-AC6D-BC21CDB8C2ED}"/>
    <cellStyle name="Millares [0] 11 7 5" xfId="44935" xr:uid="{491E64F7-7BB2-43D0-A75B-0D141F22E04B}"/>
    <cellStyle name="Millares [0] 11 7 6" xfId="49746" xr:uid="{F00C2F29-1396-4797-A88C-7EFB05F43A60}"/>
    <cellStyle name="Millares [0] 11 8" xfId="9775" xr:uid="{F8ECF899-9073-4366-86A2-C2E98A03DE8E}"/>
    <cellStyle name="Millares [0] 11 8 2" xfId="24188" xr:uid="{D37CFEAD-317B-48F5-B279-8B7C466C6FA9}"/>
    <cellStyle name="Millares [0] 11 9" xfId="12615" xr:uid="{8302A658-58C1-4D53-A7F2-7D29A115BE26}"/>
    <cellStyle name="Millares [0] 11 9 2" xfId="30066" xr:uid="{EC4792B4-EF0E-4C07-9AEE-115F9D913F3F}"/>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2" xfId="2260" xr:uid="{F82BFA9B-DBC5-49F2-A50C-5478D8502729}"/>
    <cellStyle name="Millares [0] 12 2 2 10" xfId="48188"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3" xfId="22189" xr:uid="{F8DDE418-BF71-4851-8DAE-0E123EED1DD3}"/>
    <cellStyle name="Millares [0] 12 4 2 3" xfId="15197" xr:uid="{D3120502-C67A-4AE4-BF45-1E96A6E227F2}"/>
    <cellStyle name="Millares [0] 12 4 2 3 2" xfId="28034" xr:uid="{27549A69-B04B-4E03-848A-8C1DA7E4E8A2}"/>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3" xfId="4934" xr:uid="{B103DFFF-A5E9-44ED-BAA7-477F12A74E77}"/>
    <cellStyle name="Millares [0] 12 4 3 2" xfId="12169" xr:uid="{F464081E-03C6-48D2-BAA0-071A5C21A626}"/>
    <cellStyle name="Millares [0] 12 4 3 2 2" xfId="41746" xr:uid="{6EA7133B-5A8D-44DD-BDDB-D9559BADB4CD}"/>
    <cellStyle name="Millares [0] 12 4 3 3" xfId="15010" xr:uid="{E4E9766B-1C44-4A77-BC16-7329AA69679C}"/>
    <cellStyle name="Millares [0] 12 4 3 4" xfId="19416" xr:uid="{AFCC9076-9E4E-4E55-8A6F-ABEBF4506107}"/>
    <cellStyle name="Millares [0] 12 4 3 5" xfId="49826" xr:uid="{580EF481-B26A-433A-A643-FA2D6035D4C1}"/>
    <cellStyle name="Millares [0] 12 4 4" xfId="10839" xr:uid="{27CE2550-86CB-4760-950C-D7CB2323BBF7}"/>
    <cellStyle name="Millares [0] 12 4 4 2" xfId="25185" xr:uid="{4E2ACE57-07C8-45F8-9E21-17B78EF24808}"/>
    <cellStyle name="Millares [0] 12 4 5" xfId="13679" xr:uid="{3CEB2C46-9BFE-489C-A47C-07A034D1ECA9}"/>
    <cellStyle name="Millares [0] 12 4 5 2" xfId="31059" xr:uid="{A6F53C63-70F1-4266-83D1-A1CCCAA01751}"/>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3" xfId="15125" xr:uid="{950F5179-6623-40F7-B52F-3EFCB72A4D38}"/>
    <cellStyle name="Millares [0] 12 6 2 4" xfId="21253" xr:uid="{1B9D5DED-3FC5-4E8C-90C9-D68308766D3B}"/>
    <cellStyle name="Millares [0] 12 6 2 5" xfId="49941" xr:uid="{1D3089A8-3E48-4375-8D9B-9A8EEBFF87C5}"/>
    <cellStyle name="Millares [0] 12 6 3" xfId="11855" xr:uid="{2BAD91C7-76AD-4AC7-96E3-AC4D58AB91EB}"/>
    <cellStyle name="Millares [0] 12 6 3 2" xfId="27068" xr:uid="{B499EBE6-BFD8-4628-9D7B-94C2BC94704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7" xfId="3977" xr:uid="{AB69F2A2-DE66-48C5-8BDD-26FB46FF8D0B}"/>
    <cellStyle name="Millares [0] 12 7 2" xfId="12092" xr:uid="{69F9E32B-84D4-4811-A84C-72024701A96E}"/>
    <cellStyle name="Millares [0] 12 7 2 2" xfId="41669" xr:uid="{BAEEA1D7-D8D6-4FCB-B4B5-0BC987E58FC9}"/>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8" xfId="9877" xr:uid="{5D15F2B8-CCBB-4BD3-A6EC-20069F70AD5B}"/>
    <cellStyle name="Millares [0] 12 8 2" xfId="24212" xr:uid="{D87DF977-5DC8-4CB7-AAA4-0BD4515EC40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2" xfId="2156" xr:uid="{25E78441-2F76-4516-B274-9C107E48D54C}"/>
    <cellStyle name="Millares [0] 13 2 10" xfId="43191" xr:uid="{45EA538C-07E2-4638-B6F1-5DDF142772E4}"/>
    <cellStyle name="Millares [0] 13 2 11" xfId="48084" xr:uid="{60830D7B-ED7C-46FC-AF09-C58986A139A9}"/>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2" xfId="2780" xr:uid="{7B9A2BD9-C71A-4DB7-BF88-7F8DD0676063}"/>
    <cellStyle name="Millares [0] 14 2 10" xfId="48708"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2" xfId="2880" xr:uid="{2989E398-ECDF-4206-8FBE-DA85DBC79B22}"/>
    <cellStyle name="Millares [0] 15 2 10" xfId="48808" xr:uid="{63DDC715-F01A-49CE-8F0C-3937B15D2246}"/>
    <cellStyle name="Millares [0] 15 2 2" xfId="5673" xr:uid="{4C34CF0B-7F6D-4AEC-B3B2-D1CDCFEC5492}"/>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3" xfId="22913" xr:uid="{D8AF44ED-A1FA-45C5-A537-1D3ACFBED175}"/>
    <cellStyle name="Millares [0] 15 2 2 2 3" xfId="15249" xr:uid="{ED8DA7DA-6810-45CB-8092-0FB636BAFD17}"/>
    <cellStyle name="Millares [0] 15 2 2 2 3 2" xfId="28774" xr:uid="{421FE666-A90D-481E-9B2E-DF264AD5B261}"/>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3" xfId="12221" xr:uid="{C7B99F58-81E9-4596-A813-781C3DE44A38}"/>
    <cellStyle name="Millares [0] 15 2 2 3 2" xfId="41798" xr:uid="{9B7864D1-447A-4EFD-9989-891E37DE0EF0}"/>
    <cellStyle name="Millares [0] 15 2 2 3 3" xfId="20130" xr:uid="{7B12D689-895B-402F-A42B-A91303B08D6B}"/>
    <cellStyle name="Millares [0] 15 2 2 4" xfId="15062" xr:uid="{562EFA88-B22E-4489-AC55-5B9CA1D249A7}"/>
    <cellStyle name="Millares [0] 15 2 2 4 2" xfId="25924" xr:uid="{5081622E-20B3-4B29-A644-A2922DAFC93F}"/>
    <cellStyle name="Millares [0] 15 2 2 5" xfId="15509" xr:uid="{FD7D2DE2-BCE8-4B21-AE7E-1B6A66CE6E8D}"/>
    <cellStyle name="Millares [0] 15 2 2 5 2" xfId="31799" xr:uid="{8C8538EF-82A3-4454-A1D9-F28C567A139D}"/>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3" xfId="21963" xr:uid="{6488CCA3-D0B7-4571-B450-8E50FE59E61C}"/>
    <cellStyle name="Millares [0] 15 2 3 3" xfId="15177" xr:uid="{87F1914D-C44D-4004-A7FA-0A98EA280C72}"/>
    <cellStyle name="Millares [0] 15 2 3 3 2" xfId="27803" xr:uid="{683A4D28-85E1-4FFC-BA49-D0EBD0015DD9}"/>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4" xfId="4705" xr:uid="{FC6F149D-BA87-45CE-A421-A5694632FC86}"/>
    <cellStyle name="Millares [0] 15 2 4 2" xfId="12149" xr:uid="{674B05FB-C3A3-4878-B932-B74C21E5DFC9}"/>
    <cellStyle name="Millares [0] 15 2 4 2 2" xfId="41726" xr:uid="{6A60ED15-8511-48FF-843F-9B70DC2925A8}"/>
    <cellStyle name="Millares [0] 15 2 4 3" xfId="14990" xr:uid="{E3E88161-6438-417F-871E-9110604BB0AA}"/>
    <cellStyle name="Millares [0] 15 2 4 4" xfId="19195" xr:uid="{F7CBF548-54BF-42DB-9FF8-805E9EC22A83}"/>
    <cellStyle name="Millares [0] 15 2 4 5" xfId="49806" xr:uid="{B7743EEC-DA91-47D0-A74E-50E772DC6823}"/>
    <cellStyle name="Millares [0] 15 2 5" xfId="11151" xr:uid="{CFCCDDB3-B71E-49D3-9160-1FA5DB21EA33}"/>
    <cellStyle name="Millares [0] 15 2 5 2" xfId="24954" xr:uid="{807A7DE0-8155-4385-9E2C-633669B68E8A}"/>
    <cellStyle name="Millares [0] 15 2 6" xfId="13991" xr:uid="{F79AE22A-2EA6-489D-B106-63D0838D9707}"/>
    <cellStyle name="Millares [0] 15 2 6 2" xfId="30828" xr:uid="{80FB084B-0648-4063-9A03-FA3EF265D4D2}"/>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3" xfId="22434" xr:uid="{B55A6966-BADE-4BD9-8CB9-5230B65B59DF}"/>
    <cellStyle name="Millares [0] 15 3 2 3" xfId="15213" xr:uid="{A60667AA-CBE3-4EA8-88F9-991894590AFF}"/>
    <cellStyle name="Millares [0] 15 3 2 3 2" xfId="28289" xr:uid="{E591341F-B696-4FA3-9AD9-7ADDDA28D036}"/>
    <cellStyle name="Millares [0] 15 3 2 4" xfId="15660" xr:uid="{4A21EE45-90B7-41BA-A628-4AA3C8B8DA75}"/>
    <cellStyle name="Millares [0] 15 3 2 4 2" xfId="34171" xr:uid="{20A7465A-4548-4740-93BF-5BBB1C07E632}"/>
    <cellStyle name="Millares [0] 15 3 2 5" xfId="40035" xr:uid="{8025E734-E47B-4E33-AC62-3724A239B091}"/>
    <cellStyle name="Millares [0] 15 3 2 6" xfId="18075" xr:uid="{893474EE-F230-4CAF-814D-91F85D32CEEE}"/>
    <cellStyle name="Millares [0] 15 3 2 7" xfId="50029" xr:uid="{0F311C2E-82DD-4A2D-8F3B-4B54515DCA14}"/>
    <cellStyle name="Millares [0] 15 3 3" xfId="12185" xr:uid="{88DBB679-8812-488D-B281-24C4CF6AF0C0}"/>
    <cellStyle name="Millares [0] 15 3 3 2" xfId="41762" xr:uid="{92C5441D-6BFF-4E6B-984B-11BF8E422996}"/>
    <cellStyle name="Millares [0] 15 3 3 3" xfId="19660" xr:uid="{9744DE52-66F4-4249-89BC-C11DC2AE540E}"/>
    <cellStyle name="Millares [0] 15 3 4" xfId="15026" xr:uid="{C1AD41CA-C9E5-45BB-8F8C-C11147E826A5}"/>
    <cellStyle name="Millares [0] 15 3 4 2" xfId="25440" xr:uid="{F866421F-28F5-4530-AA10-E332BFB3F12D}"/>
    <cellStyle name="Millares [0] 15 3 5" xfId="15472" xr:uid="{F8A7DB01-DE87-4F2A-A728-0054B0803DB9}"/>
    <cellStyle name="Millares [0] 15 3 5 2" xfId="31314" xr:uid="{CCC5F79A-8537-414D-A358-647ADB7735B8}"/>
    <cellStyle name="Millares [0] 15 3 6" xfId="37187" xr:uid="{B48E3ACE-B8C9-4A48-8F97-031B454FA998}"/>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3" xfId="21496" xr:uid="{5D7ECC29-CD29-4DAF-B71B-C30472FC4884}"/>
    <cellStyle name="Millares [0] 15 4 3" xfId="15141" xr:uid="{F3B1CDED-BE49-416F-8297-D66E4D593AA8}"/>
    <cellStyle name="Millares [0] 15 4 3 2" xfId="27319" xr:uid="{7CE937B9-7174-4D2D-90CA-6F90CC4A370E}"/>
    <cellStyle name="Millares [0] 15 4 4" xfId="15588" xr:uid="{138AE23B-11F0-41D5-B408-BA2BC3F895F5}"/>
    <cellStyle name="Millares [0] 15 4 4 2" xfId="33200" xr:uid="{CF46AAE8-104F-4B0D-9C80-52AC10559FE3}"/>
    <cellStyle name="Millares [0] 15 4 5" xfId="39064" xr:uid="{F7656ED0-06BB-4EFD-AEDC-ED12F09231CF}"/>
    <cellStyle name="Millares [0] 15 4 6" xfId="17938" xr:uid="{ACAB66AB-A133-488B-855F-286EFC9217CF}"/>
    <cellStyle name="Millares [0] 15 4 7" xfId="49957" xr:uid="{B1AB8E3F-E3CF-48C5-9F57-2BCEF36AF9CA}"/>
    <cellStyle name="Millares [0] 15 5" xfId="4226" xr:uid="{E3B9E3D8-3242-43B9-ACBC-CBA47866BA4A}"/>
    <cellStyle name="Millares [0] 15 5 2" xfId="12112" xr:uid="{47CA7898-2D6D-4AB4-9B31-5490A17FA09E}"/>
    <cellStyle name="Millares [0] 15 5 2 2" xfId="41689" xr:uid="{AA848475-E9D4-482A-83C6-0982D39F5E66}"/>
    <cellStyle name="Millares [0] 15 5 3" xfId="14953" xr:uid="{CA0E2A6B-B4C8-4296-94F8-8F2390EBD72C}"/>
    <cellStyle name="Millares [0] 15 5 4" xfId="18753" xr:uid="{A7BD9ADC-505E-4E81-A769-9F26A838C443}"/>
    <cellStyle name="Millares [0] 15 5 5" xfId="49769" xr:uid="{FC1ED0D2-A255-4A74-B742-9CE6EA6FD471}"/>
    <cellStyle name="Millares [0] 15 6" xfId="10189" xr:uid="{BB445569-14F0-49C5-A8E1-41C670DC70D0}"/>
    <cellStyle name="Millares [0] 15 6 2" xfId="24469" xr:uid="{E88DBC98-7276-45A5-97A4-B56F73D01E08}"/>
    <cellStyle name="Millares [0] 15 7" xfId="13029" xr:uid="{EFD61E96-4C8D-477E-BFA5-150958CECCEB}"/>
    <cellStyle name="Millares [0] 15 7 2" xfId="30347" xr:uid="{23F26D4A-1C6F-4328-8ADC-A8B920364A44}"/>
    <cellStyle name="Millares [0] 15 8" xfId="15398" xr:uid="{A5B33606-24BD-4637-B76E-358A3FB5463E}"/>
    <cellStyle name="Millares [0] 15 8 2" xfId="36228" xr:uid="{BB051174-90CE-4EE6-97A5-6E37A77B2329}"/>
    <cellStyle name="Millares [0] 15 9" xfId="16372" xr:uid="{1AD0C27F-1088-4801-8969-B863EB8DCAE8}"/>
    <cellStyle name="Millares [0] 16" xfId="658" xr:uid="{00000000-0005-0000-0000-0000E9000000}"/>
    <cellStyle name="Millares [0] 16 2" xfId="7631" xr:uid="{32CDD40B-0C12-4AD9-B248-67D342BDA21B}"/>
    <cellStyle name="Millares [0] 16 2 2" xfId="22024" xr:uid="{9AD54984-E3E6-44C9-8367-7EF5F116E71B}"/>
    <cellStyle name="Millares [0] 16 2 3" xfId="27865" xr:uid="{DF8CBA88-8270-44D2-ADD9-CC5C2C013CC8}"/>
    <cellStyle name="Millares [0] 16 2 4" xfId="33747" xr:uid="{178F8E55-7E42-4770-B890-2C95D9DCDDE2}"/>
    <cellStyle name="Millares [0] 16 2 5" xfId="39611" xr:uid="{D3C23C98-EBCB-4E30-89BC-E5C8AFB86739}"/>
    <cellStyle name="Millares [0] 16 3" xfId="4767" xr:uid="{44701661-CDB5-40DB-8476-180C394833C2}"/>
    <cellStyle name="Millares [0] 16 4" xfId="25016" xr:uid="{256D37DE-D342-48CE-8DB0-444BAFA20ED1}"/>
    <cellStyle name="Millares [0] 16 5" xfId="30890" xr:uid="{92172C0A-C6F7-4494-AC5A-208639F743A2}"/>
    <cellStyle name="Millares [0] 16 6" xfId="36770" xr:uid="{C42A20F4-079C-449C-B5C7-2642BE1BB0BF}"/>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5" xr:uid="{0FD6943E-497B-40A2-856D-C132AF28F4E8}"/>
    <cellStyle name="Millares [0] 19 2 2 3" xfId="23527" xr:uid="{37AC7A5E-8B8D-471D-A31E-BBB9CC1F6DFA}"/>
    <cellStyle name="Millares [0] 19 2 3" xfId="15279" xr:uid="{0CF1B575-66C9-47A9-8D8C-4EF63A05ECE4}"/>
    <cellStyle name="Millares [0] 19 2 3 2" xfId="29394" xr:uid="{01245335-B06C-4505-B929-F6F61F735859}"/>
    <cellStyle name="Millares [0] 19 2 4" xfId="15728" xr:uid="{2A163747-05FF-4D33-A6AC-70161BBD9270}"/>
    <cellStyle name="Millares [0] 19 2 4 2" xfId="35276" xr:uid="{CAC9FBB5-CEB3-4911-BDB3-09D838DDBBC1}"/>
    <cellStyle name="Millares [0] 19 2 5" xfId="41135" xr:uid="{F8CFBD1E-7DAA-474C-A4EF-0D6E8718B145}"/>
    <cellStyle name="Millares [0] 19 2 6" xfId="18211" xr:uid="{C06F68FD-4B1D-4685-864D-3E6D6D1CB294}"/>
    <cellStyle name="Millares [0] 19 2 7" xfId="45793" xr:uid="{7386AE21-D16B-40FA-AE8C-520DECA57A4B}"/>
    <cellStyle name="Millares [0] 19 2 8" xfId="50095" xr:uid="{810528D5-FA9D-4295-939A-860708365FF7}"/>
    <cellStyle name="Millares [0] 19 3" xfId="6294" xr:uid="{85229581-478C-454B-9996-B7D4DE5DAB70}"/>
    <cellStyle name="Millares [0] 19 3 2" xfId="12251" xr:uid="{6BEF0F3C-8229-46BF-85B2-6973D73506E0}"/>
    <cellStyle name="Millares [0] 19 3 2 2" xfId="41828" xr:uid="{C0E735CE-5155-4C9D-9233-B16E20C31B60}"/>
    <cellStyle name="Millares [0] 19 3 3" xfId="15092" xr:uid="{BBF08FCD-E95A-494C-88FE-019C8066C25B}"/>
    <cellStyle name="Millares [0] 19 3 4" xfId="20735" xr:uid="{37A382E9-5BF8-4029-85B1-61BE1E3BDCAB}"/>
    <cellStyle name="Millares [0] 19 3 5" xfId="49908" xr:uid="{010A54D7-1D12-4D81-97F1-F3DECB26A3A5}"/>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3" xfId="20859" xr:uid="{2EB247A6-5D6D-4C8D-8A34-D70393B04FA6}"/>
    <cellStyle name="Millares [0] 2 10 3" xfId="15109" xr:uid="{96827D2A-9679-46F4-B58B-44C76CB2F0F7}"/>
    <cellStyle name="Millares [0] 2 10 3 2" xfId="26668" xr:uid="{EDE8A0FA-4010-4AA2-A1EB-F50054C1F33F}"/>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3" xfId="21087" xr:uid="{ED4F9B4C-E367-49BF-A951-1E8017D94957}"/>
    <cellStyle name="Millares [0] 2 11 3" xfId="15115" xr:uid="{AE7A6D06-517A-481E-97EC-4CD21FC3C17B}"/>
    <cellStyle name="Millares [0] 2 11 3 2" xfId="26899" xr:uid="{B155F766-34BD-4F2B-B729-16BE2D17D980}"/>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3" xfId="23937" xr:uid="{7A8E0EDE-30A8-4F34-B0C1-DADBA4832E34}"/>
    <cellStyle name="Millares [0] 2 12 2 4" xfId="47238" xr:uid="{389233AE-7D37-4670-B12A-FCC77EE6B4B0}"/>
    <cellStyle name="Millares [0] 2 12 3" xfId="15297" xr:uid="{95944987-4181-4D99-AE70-8966891AE35D}"/>
    <cellStyle name="Millares [0] 2 12 3 2" xfId="29807" xr:uid="{45C8DD70-DDD2-4354-B506-CCCD459DA5B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3" xfId="13410" xr:uid="{A63F633E-F522-4ED2-870C-79D6CB0F8D58}"/>
    <cellStyle name="Millares [0] 2 2 4 2 2 2 4" xfId="43334" xr:uid="{A15FB21F-F764-4545-AEE4-ED039A828E54}"/>
    <cellStyle name="Millares [0] 2 2 4 2 2 2 5" xfId="48227" xr:uid="{90257C4C-E3D6-4B59-8B6A-D7C6FD4D3609}"/>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3" xfId="13828" xr:uid="{9BE9363C-287C-42A7-B8C5-4703D9898913}"/>
    <cellStyle name="Millares [0] 2 2 4 2 2 3 4" xfId="43752" xr:uid="{2663FAF7-6289-4C19-93FB-5B6DAB1C2C88}"/>
    <cellStyle name="Millares [0] 2 2 4 2 2 3 5" xfId="48645" xr:uid="{025A8F0B-2131-4150-9EDC-30FF93148DA1}"/>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3" xfId="13198" xr:uid="{6EED9362-5295-4E29-B891-D7FEE702A194}"/>
    <cellStyle name="Millares [0] 2 2 4 2 3 4" xfId="43122" xr:uid="{90EE3C06-A649-4BC1-BE67-95422FE4C66F}"/>
    <cellStyle name="Millares [0] 2 2 4 2 3 5" xfId="48015" xr:uid="{8EB93588-12CE-42AE-AAF6-E209E2167235}"/>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3" xfId="13616" xr:uid="{1609EB1E-DA18-44B5-BAF6-A04C67708555}"/>
    <cellStyle name="Millares [0] 2 2 4 2 4 4" xfId="43540" xr:uid="{D7C907EB-DDF1-450D-A9C9-44FDDA1189AA}"/>
    <cellStyle name="Millares [0] 2 2 4 2 4 5" xfId="48433" xr:uid="{546A5843-EE8D-45B4-B32E-71C617E430A2}"/>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3" xfId="13310" xr:uid="{3B1530B7-9CFE-4CB8-AA68-E37E1B6A5FAD}"/>
    <cellStyle name="Millares [0] 2 2 4 3 2 4" xfId="43234" xr:uid="{B7F19E09-169C-4634-83B5-E03B170975A5}"/>
    <cellStyle name="Millares [0] 2 2 4 3 2 5" xfId="48127" xr:uid="{30FB5C79-68CE-4500-8B97-64F2B1FE7715}"/>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3" xfId="13728" xr:uid="{A3D0A5F3-7B1B-4E9F-82FE-D63E4D2F5667}"/>
    <cellStyle name="Millares [0] 2 2 4 3 3 4" xfId="43652" xr:uid="{735BC18D-EFAF-424E-815B-7801E25E1B25}"/>
    <cellStyle name="Millares [0] 2 2 4 3 3 5" xfId="48545" xr:uid="{01957E98-4796-4D63-B6C2-F2FE7EC99FC9}"/>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3" xfId="10128" xr:uid="{75B49884-5603-4A3B-BA0C-3AB4738CD83B}"/>
    <cellStyle name="Millares [0] 2 2 4 4 3 2" xfId="45288"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3" xfId="13094" xr:uid="{0954C242-B00E-4C4E-82E2-25D881E41D22}"/>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3" xfId="13512" xr:uid="{5C8BE421-8E15-4C87-997E-FE52E30AEF57}"/>
    <cellStyle name="Millares [0] 2 2 4 6 4" xfId="43436" xr:uid="{13A59AD7-78CC-4303-91F5-0AFEC185CA60}"/>
    <cellStyle name="Millares [0] 2 2 4 6 5" xfId="48329" xr:uid="{1BD01E8D-BBF5-4CE2-89F1-F6377A2DBDAB}"/>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3" xfId="10861" xr:uid="{5B0C132D-9DF8-492A-9B08-BB8D3BD152CA}"/>
    <cellStyle name="Millares [0] 2 2 5 2 3 3 2" xfId="27841" xr:uid="{028781D8-9741-4C97-B721-DE626D766CFE}"/>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3" xfId="10749" xr:uid="{885D5CC5-D091-4225-9FD8-0628B8243F3F}"/>
    <cellStyle name="Millares [0] 2 2 5 4 3 2" xfId="27357" xr:uid="{7CA5EFB2-AC62-4609-8970-34BDE0AE728F}"/>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3" xfId="45703" xr:uid="{100F5D50-0146-4DD7-9636-857FEF65E9F5}"/>
    <cellStyle name="Millares [0] 2 2 6 2 2 3" xfId="13383" xr:uid="{2852B672-2551-460D-90F0-9911F8252FFC}"/>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3" xfId="13801" xr:uid="{229055E6-2B4D-4122-9197-465FA60B6035}"/>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3" xfId="45585" xr:uid="{689AE25F-C2DA-47D3-8776-AEDBAC26AC62}"/>
    <cellStyle name="Millares [0] 2 2 6 3 3" xfId="13265" xr:uid="{9A5C3D96-141C-4053-9334-5354CBEB4136}"/>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3" xfId="13683" xr:uid="{AC57BEB3-8087-4C87-95FA-2AC76C3A5F90}"/>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2" xfId="1928" xr:uid="{00000000-0005-0000-0000-00000F010000}"/>
    <cellStyle name="Millares [0] 2 3 2 10" xfId="42078" xr:uid="{0E77813B-777C-45C1-B553-3D6B7EFCB77A}"/>
    <cellStyle name="Millares [0] 2 3 2 2" xfId="4738" xr:uid="{31153BBA-0535-46BC-8702-4B4F5759B5B0}"/>
    <cellStyle name="Millares [0] 2 3 2 2 10" xfId="49810" xr:uid="{40617A31-1B47-4A20-AAE6-054E95F0616A}"/>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3" xfId="23555" xr:uid="{D728FD7F-1DB5-4674-8D16-D9D2289D9EA3}"/>
    <cellStyle name="Millares [0] 2 3 4 2 3" xfId="15287" xr:uid="{A8DB317F-C81F-41C6-8D5C-DA8167FD1F3C}"/>
    <cellStyle name="Millares [0] 2 3 4 2 3 2" xfId="29422" xr:uid="{43113FD6-8419-4A55-9E7D-72DD7993D0CC}"/>
    <cellStyle name="Millares [0] 2 3 4 2 4" xfId="15736" xr:uid="{7EEA3175-896B-43CE-8774-837928F2853D}"/>
    <cellStyle name="Millares [0] 2 3 4 2 4 2" xfId="35304" xr:uid="{0409B819-8382-4FE0-BCBF-749B10B495BF}"/>
    <cellStyle name="Millares [0] 2 3 4 2 5" xfId="41163" xr:uid="{0973E09C-C99D-4DFB-8226-07E37DB9C95E}"/>
    <cellStyle name="Millares [0] 2 3 4 2 6" xfId="18220" xr:uid="{742D41F1-ACD2-4F9C-8304-D48D1F00FF06}"/>
    <cellStyle name="Millares [0] 2 3 4 2 7" xfId="50103" xr:uid="{4F31DD2E-DE1D-4328-B141-D138FA8C473A}"/>
    <cellStyle name="Millares [0] 2 3 4 3" xfId="12263" xr:uid="{8AA83D7D-3882-4E64-A772-E7953672A36D}"/>
    <cellStyle name="Millares [0] 2 3 4 3 2" xfId="41840" xr:uid="{5E7D5EAE-9594-46D7-BDBF-2EDF5F3A3008}"/>
    <cellStyle name="Millares [0] 2 3 4 3 3" xfId="20767" xr:uid="{A48818CE-F1CA-4A8E-B11B-16EE5E06FA6F}"/>
    <cellStyle name="Millares [0] 2 3 4 4" xfId="15104" xr:uid="{FDE5C1BA-1483-46EE-B6CE-8D5E340822A9}"/>
    <cellStyle name="Millares [0] 2 3 4 4 2" xfId="26576" xr:uid="{8860FF2A-A077-462E-8A1A-B6E283756790}"/>
    <cellStyle name="Millares [0] 2 3 4 5" xfId="15551" xr:uid="{0DC5511E-650A-4F75-B06C-A1AABA4B94EA}"/>
    <cellStyle name="Millares [0] 2 3 4 5 2" xfId="32451" xr:uid="{B7D43E76-67BB-4938-9EAC-E46CFA877A99}"/>
    <cellStyle name="Millares [0] 2 3 4 6" xfId="38316" xr:uid="{6B1DDFCA-4C2C-4401-9EBC-9E6F77DDF59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3" xfId="23942" xr:uid="{A9BF74FB-273A-4EB0-B797-F1AA9C260370}"/>
    <cellStyle name="Millares [0] 2 3 5 2 4" xfId="47244" xr:uid="{558FB656-9801-4ED3-AC0C-1FD7B5A32BF4}"/>
    <cellStyle name="Millares [0] 2 3 5 3" xfId="15301" xr:uid="{3EAE0D25-7D46-44AA-A623-23448A5A2426}"/>
    <cellStyle name="Millares [0] 2 3 5 3 2" xfId="29812" xr:uid="{8A71D29B-B831-4FCB-8983-0F4F8F537302}"/>
    <cellStyle name="Millares [0] 2 3 5 4" xfId="15751" xr:uid="{3B7278A2-0B6C-4763-8478-3573B2036B4F}"/>
    <cellStyle name="Millares [0] 2 3 5 4 2" xfId="35694" xr:uid="{647A3C60-97F0-4BAB-999F-8825808800D6}"/>
    <cellStyle name="Millares [0] 2 3 5 5" xfId="41553" xr:uid="{BD8480F1-4F2C-4456-B84E-3BC59C64038B}"/>
    <cellStyle name="Millares [0] 2 3 5 6" xfId="18265" xr:uid="{F6A480F0-1E77-4A23-B0BE-C62FAD8D6DC7}"/>
    <cellStyle name="Millares [0] 2 3 5 7" xfId="47094" xr:uid="{5F9F8DF8-95AB-4BE1-8943-5EDF59700F8A}"/>
    <cellStyle name="Millares [0] 2 3 5 8" xfId="50117" xr:uid="{7C561142-C0E6-42CB-8EA7-9CF232B888AA}"/>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3" xfId="13899" xr:uid="{49A05CB6-4C0B-42C4-9EE9-7B4D55822217}"/>
    <cellStyle name="Millares [0] 2 5 4 2 4" xfId="43823" xr:uid="{27CD2DA7-7062-4FF7-85D1-45896412353B}"/>
    <cellStyle name="Millares [0] 2 5 4 2 5" xfId="48716" xr:uid="{F3593E83-4380-4212-B308-3E8155E6F301}"/>
    <cellStyle name="Millares [0] 2 5 4 3" xfId="10097" xr:uid="{26BEA21A-C390-4CC0-BFD1-46BCB598FF7A}"/>
    <cellStyle name="Millares [0] 2 5 4 3 2" xfId="45257"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3" xfId="13063" xr:uid="{D49691D4-801B-458B-BF54-CC5EB0D3971F}"/>
    <cellStyle name="Millares [0] 2 5 5 4" xfId="35923" xr:uid="{6177ECC6-56D3-4F77-A7E6-AF8619F18295}"/>
    <cellStyle name="Millares [0] 2 5 5 5" xfId="42987" xr:uid="{27C8E9BD-F017-416D-96DB-A3B4CA8C5B66}"/>
    <cellStyle name="Millares [0] 2 5 5 6" xfId="47880" xr:uid="{DA628DDD-C58B-42DD-A00B-F83C2C33E3C2}"/>
    <cellStyle name="Millares [0] 2 5 6" xfId="2370" xr:uid="{98A9DD13-C53D-45C9-A1F7-DAD0D34CB386}"/>
    <cellStyle name="Millares [0] 2 5 6 2" xfId="10641" xr:uid="{E7A538D6-94F3-4204-A373-CC56F309C92F}"/>
    <cellStyle name="Millares [0] 2 5 6 2 2" xfId="45801" xr:uid="{DF72D73F-ED04-4157-B7E0-E2194842517A}"/>
    <cellStyle name="Millares [0] 2 5 6 3" xfId="13481" xr:uid="{D8C50CEC-AE77-4A5C-8908-4CB97EE90622}"/>
    <cellStyle name="Millares [0] 2 5 6 4" xfId="43405" xr:uid="{F12BCEA9-C4AC-4513-82D4-36F29632C460}"/>
    <cellStyle name="Millares [0] 2 5 6 5" xfId="48298" xr:uid="{C91388D6-6F07-43A0-8776-4EF90EED8345}"/>
    <cellStyle name="Millares [0] 2 5 7" xfId="2914" xr:uid="{7FEF750F-1E92-43DB-813A-E2BE2FF3E711}"/>
    <cellStyle name="Millares [0] 2 5 7 2" xfId="11185" xr:uid="{4D1F5E2E-DBA6-47CA-A1C7-1EE7A6FD8C30}"/>
    <cellStyle name="Millares [0] 2 5 7 2 2" xfId="46345" xr:uid="{2168FA94-0BF2-4AC1-9407-4D07FBAEBEC3}"/>
    <cellStyle name="Millares [0] 2 5 7 3" xfId="14025" xr:uid="{6240E49C-77F4-4CA9-BB87-9793D3AE9B88}"/>
    <cellStyle name="Millares [0] 2 5 7 4" xfId="43949" xr:uid="{3E2D4623-A380-4822-90C5-6146E1F3C752}"/>
    <cellStyle name="Millares [0] 2 5 7 5" xfId="48842"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2" xfId="2886" xr:uid="{B7091736-CF69-423B-8A91-86D9E4324BBE}"/>
    <cellStyle name="Millares [0] 2 8 2 2" xfId="11157" xr:uid="{557910E1-DCB7-444A-9A4A-E23C03C17CC7}"/>
    <cellStyle name="Millares [0] 2 8 2 2 2" xfId="41829" xr:uid="{24E5113B-8D07-4E20-A68D-46D920A827A1}"/>
    <cellStyle name="Millares [0] 2 8 2 2 3" xfId="46317" xr:uid="{A8DAFBE7-3E43-4B4D-A62E-4106F76A7BD4}"/>
    <cellStyle name="Millares [0] 2 8 2 3" xfId="13997" xr:uid="{328D287D-1F39-4CAB-96C3-C49F13CB2B0E}"/>
    <cellStyle name="Millares [0] 2 8 2 4" xfId="20737" xr:uid="{30994109-D9B6-4CF4-AE41-4BFFC8A5BE7D}"/>
    <cellStyle name="Millares [0] 2 8 2 5" xfId="43921" xr:uid="{E359435E-DC88-4476-A3F1-998B6FAF486C}"/>
    <cellStyle name="Millares [0] 2 8 2 6" xfId="48814"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6" xr:uid="{857A1DEB-B603-4E52-AD00-8E96F2A6EFAC}"/>
    <cellStyle name="Millares [0] 2 8 3 5" xfId="45355" xr:uid="{0B8A8995-4764-4FA0-8CF8-2F3AA72034D9}"/>
    <cellStyle name="Millares [0] 2 8 3 6" xfId="49909" xr:uid="{A56D6FB8-2B13-4376-B59D-DD07E4012C05}"/>
    <cellStyle name="Millares [0] 2 8 4" xfId="10195" xr:uid="{A5A34AD2-7979-4229-855D-B20386C2E1AE}"/>
    <cellStyle name="Millares [0] 2 8 4 2" xfId="32421" xr:uid="{2D943D9B-05D1-4422-8AEF-4C73D0566A6A}"/>
    <cellStyle name="Millares [0] 2 8 5" xfId="13035" xr:uid="{4298E2D5-AAB8-4E51-8AA5-4734AD071028}"/>
    <cellStyle name="Millares [0] 2 8 5 2" xfId="38286"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3" xfId="15105" xr:uid="{497225CE-5F3F-49FB-B9D7-7DCEA077C565}"/>
    <cellStyle name="Millares [0] 2 9 2 4" xfId="20850" xr:uid="{5DD60CDE-EC38-4A78-BC6C-253E87665571}"/>
    <cellStyle name="Millares [0] 2 9 2 5" xfId="46768" xr:uid="{DB729899-0C43-41D2-A846-656DBB15EA8B}"/>
    <cellStyle name="Millares [0] 2 9 2 6" xfId="49921" xr:uid="{C64CE20A-71F8-4F49-A0A1-9E5D2122EB73}"/>
    <cellStyle name="Millares [0] 2 9 3" xfId="11608" xr:uid="{23060779-8C79-4B9D-920C-C235E3E72299}"/>
    <cellStyle name="Millares [0] 2 9 3 2" xfId="26659" xr:uid="{34826BDF-9FD7-446E-901C-AB26D66303A8}"/>
    <cellStyle name="Millares [0] 2 9 4" xfId="14448" xr:uid="{38CA9C59-A988-4AD5-A0CA-C3F32DA57992}"/>
    <cellStyle name="Millares [0] 2 9 4 2" xfId="32534" xr:uid="{D2C296CC-F978-4A78-AF18-0373473AC9C8}"/>
    <cellStyle name="Millares [0] 2 9 5" xfId="15552" xr:uid="{F3141AFE-076D-4A77-8D0E-D4459C8F76A2}"/>
    <cellStyle name="Millares [0] 2 9 5 2" xfId="38398" xr:uid="{9B056FA1-5E56-479D-B6EE-24366F96E8C1}"/>
    <cellStyle name="Millares [0] 2 9 6" xfId="17848" xr:uid="{6FF18400-AEC7-4EB4-879C-338804D96705}"/>
    <cellStyle name="Millares [0] 2 9 7" xfId="44372" xr:uid="{306143C4-83B1-495D-91CF-4F64CC23DA8B}"/>
    <cellStyle name="Millares [0] 2 9 8" xfId="49265"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8" xr:uid="{8A43EF16-1077-4157-8586-7C408C3B2388}"/>
    <cellStyle name="Millares [0] 23 2 2 3" xfId="23803" xr:uid="{DC8AE3DC-52AA-40AA-B6C8-066E2F9C037C}"/>
    <cellStyle name="Millares [0] 23 2 3" xfId="15292" xr:uid="{A14C6A5A-24D4-44F3-8E83-048F11B92853}"/>
    <cellStyle name="Millares [0] 23 2 3 2" xfId="29672" xr:uid="{AC1B91A7-9B3C-4A41-BDD6-986A34D92395}"/>
    <cellStyle name="Millares [0] 23 2 4" xfId="15742" xr:uid="{FF0D9829-8A8C-4E2D-AEE7-9170B99B0CB6}"/>
    <cellStyle name="Millares [0] 23 2 4 2" xfId="35554" xr:uid="{99E2E243-33F9-4A46-9B9E-C6FF9128B114}"/>
    <cellStyle name="Millares [0] 23 2 5" xfId="41413" xr:uid="{9EF9FE9C-6CE2-4BCA-BF21-A2A72FAEA859}"/>
    <cellStyle name="Millares [0] 23 2 6" xfId="18246" xr:uid="{A93606AB-1BF1-4769-8942-6EC7AAF578F6}"/>
    <cellStyle name="Millares [0] 23 2 7" xfId="50108" xr:uid="{6C6E8F78-F7A5-4D72-AF70-A9298BAFFBF9}"/>
    <cellStyle name="Millares [0] 23 3" xfId="12272" xr:uid="{AF625C0A-422D-4A30-BBEC-BCBA8F71F62E}"/>
    <cellStyle name="Millares [0] 23 3 2" xfId="41849" xr:uid="{35FF73E7-6BE1-493C-B54E-0FD37773B2BA}"/>
    <cellStyle name="Millares [0] 23 3 3" xfId="21019" xr:uid="{5CB3EF05-5D7B-485A-B504-067376CBCF1D}"/>
    <cellStyle name="Millares [0] 23 4" xfId="15113" xr:uid="{D2CC2BFD-CE7B-4D34-AEA3-EEE7AF217294}"/>
    <cellStyle name="Millares [0] 23 4 2" xfId="26830" xr:uid="{FED27659-DE26-473F-89E6-A73933F1A578}"/>
    <cellStyle name="Millares [0] 23 5" xfId="15560" xr:uid="{487C4D72-72B8-4D6D-8151-24D74FBE2321}"/>
    <cellStyle name="Millares [0] 23 5 2" xfId="32705" xr:uid="{ED24203C-D429-4EDE-BC98-81726B35BFB5}"/>
    <cellStyle name="Millares [0] 23 6" xfId="38569" xr:uid="{F8AD3FF0-81C7-4ABC-A81E-C93D53520C2F}"/>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3" xfId="15110" xr:uid="{7FA1AB32-5ED9-4ADA-8F55-DC0C2CA486CA}"/>
    <cellStyle name="Millares [0] 3 10 2 4" xfId="20879" xr:uid="{0525830E-418B-49D7-8D6F-0E87A432780D}"/>
    <cellStyle name="Millares [0] 3 10 2 5" xfId="49926" xr:uid="{D6B61876-9E50-4D0A-A10D-ED7B33FA9E37}"/>
    <cellStyle name="Millares [0] 3 10 3" xfId="15557" xr:uid="{991E20D5-5730-440B-8C28-F71F71379DDE}"/>
    <cellStyle name="Millares [0] 3 10 3 2" xfId="26688" xr:uid="{7D20D8D4-71EC-4F1C-B31F-3D41A6A88DC9}"/>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2" xfId="12458" xr:uid="{2760F1FB-B601-4682-82A1-D0C2C72BB8A5}"/>
    <cellStyle name="Millares [0] 3 11 2 2" xfId="42035" xr:uid="{2031333A-BD87-4768-B606-13E0D474FDA9}"/>
    <cellStyle name="Millares [0] 3 11 2 3" xfId="23940" xr:uid="{C0361356-7CF3-40BA-AE8D-D5D3A7B7275C}"/>
    <cellStyle name="Millares [0] 3 11 3" xfId="15299" xr:uid="{2D4A5CD1-6A02-46A8-BA76-E75C237F44D8}"/>
    <cellStyle name="Millares [0] 3 11 3 2" xfId="29810" xr:uid="{1001FE3A-A109-42F5-9A06-64B8F019BC5B}"/>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3" xfId="15354" xr:uid="{DABF3177-EE31-4D22-BE63-3AFBC2B20827}"/>
    <cellStyle name="Millares [0] 3 13 2" xfId="18343" xr:uid="{2FF2D8CC-8035-4F90-9272-327C01F09BD0}"/>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3" xfId="13393" xr:uid="{F04DC2C6-D394-42B9-86CD-84BF013AAD93}"/>
    <cellStyle name="Millares [0] 3 2 4 2 2 4" xfId="41675" xr:uid="{D68BD96A-2764-4F70-9078-775B6C30F1CE}"/>
    <cellStyle name="Millares [0] 3 2 4 2 2 5" xfId="43317" xr:uid="{EF0A02F5-6272-4DB8-981F-9320710BD08C}"/>
    <cellStyle name="Millares [0] 3 2 4 2 2 6" xfId="48210" xr:uid="{6CB24268-B7C9-4033-8AFA-6110BC17CC8F}"/>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3" xfId="13811" xr:uid="{7B0347A6-6696-41D8-BD4A-E9633CF3892F}"/>
    <cellStyle name="Millares [0] 3 2 4 2 3 4" xfId="43735" xr:uid="{13E37773-C567-4C5B-B3F8-E8679E54DEE0}"/>
    <cellStyle name="Millares [0] 3 2 4 2 3 5" xfId="48628" xr:uid="{8A1C8626-4A5C-4699-A739-3706491509CC}"/>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3" xfId="14355" xr:uid="{86A43453-73E1-4CE1-8481-C1941750380F}"/>
    <cellStyle name="Millares [0] 3 2 4 2 4 4" xfId="44279" xr:uid="{EBA4B258-8352-4017-943B-8849E79AB7C0}"/>
    <cellStyle name="Millares [0] 3 2 4 2 4 5" xfId="49172"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6" xfId="10009" xr:uid="{3048C5E1-ABEF-486A-A112-38C197553C68}"/>
    <cellStyle name="Millares [0] 3 2 4 2 6 2" xfId="45169"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3" xfId="13181" xr:uid="{08E99B00-80E1-4BA1-B54F-79D5016061A9}"/>
    <cellStyle name="Millares [0] 3 2 4 3 4" xfId="24242" xr:uid="{26F136EC-CE58-471B-BCED-C78C1AB2FAD5}"/>
    <cellStyle name="Millares [0] 3 2 4 3 5" xfId="43105" xr:uid="{11FDBB5F-1361-47A3-A3C2-1341B73B33F0}"/>
    <cellStyle name="Millares [0] 3 2 4 3 6" xfId="47998" xr:uid="{210E4F5E-D21C-43FE-AD55-975BAEFAF898}"/>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3" xfId="13599" xr:uid="{2CF2C555-8471-4394-9407-6B43CFC05C8A}"/>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3" xfId="14143" xr:uid="{662AEAE4-96F5-4924-B5F7-FE0D1C42E9D5}"/>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2" xfId="2155" xr:uid="{25C6EC29-E321-4BB2-BD82-B5FD78A9BCC7}"/>
    <cellStyle name="Millares [0] 3 2 5 2 10" xfId="48083"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3" xfId="21994" xr:uid="{407E9CCE-B6D9-4C6D-B366-E902FDAC5938}"/>
    <cellStyle name="Millares [0] 3 2 5 2 3 3" xfId="15180" xr:uid="{051E0C23-24EF-42B5-96FA-36E25B094754}"/>
    <cellStyle name="Millares [0] 3 2 5 2 3 3 2" xfId="27834" xr:uid="{5ECEF589-D807-4095-B63D-8EC5689008A3}"/>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5" xfId="10426" xr:uid="{FB43A733-6369-49F5-B9FE-19078A5E749C}"/>
    <cellStyle name="Millares [0] 3 2 5 2 5 2" xfId="24985" xr:uid="{49C32B6F-4912-4286-AF46-A9CEAD5F6CBF}"/>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3" xfId="11388" xr:uid="{572C73B3-8AEF-4F3A-AC18-F41D47A43C43}"/>
    <cellStyle name="Millares [0] 3 2 5 4 3 2" xfId="27350" xr:uid="{E3D70BFB-A072-449C-9F1F-6E571DB102EB}"/>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3" xfId="15273" xr:uid="{88A121CE-D061-4600-A11B-5B0BB70DA29C}"/>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3" xfId="10453" xr:uid="{1F064DC9-9B6B-4B0E-B280-F89FEB8F6784}"/>
    <cellStyle name="Millares [0] 3 2 6 2 3 2" xfId="29318" xr:uid="{58BC3B5A-E4E1-4C86-9C84-0B7179E7AD91}"/>
    <cellStyle name="Millares [0] 3 2 6 2 4" xfId="13293" xr:uid="{E79D3A78-A3D6-4627-B9FB-537C37FAC75C}"/>
    <cellStyle name="Millares [0] 3 2 6 2 4 2" xfId="35200" xr:uid="{D48EDF42-197D-4757-A420-7AC06BE1465D}"/>
    <cellStyle name="Millares [0] 3 2 6 2 5" xfId="15722" xr:uid="{C0202853-EFBA-4583-9F69-B4A6D9B277D7}"/>
    <cellStyle name="Millares [0] 3 2 6 2 5 2" xfId="41061" xr:uid="{B90117DF-E3F2-4CE1-8A83-06A51A71CEAE}"/>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3" xfId="46031" xr:uid="{626984B1-598E-41AC-99A9-5D87771190E5}"/>
    <cellStyle name="Millares [0] 3 2 6 3 3" xfId="13711" xr:uid="{58CAA8CE-D309-4848-B333-472EE277A725}"/>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3" xfId="14255" xr:uid="{C0A30826-AAD7-4710-837C-5F222DAF67A4}"/>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3" xfId="22916" xr:uid="{00D7288E-4ABE-4D0C-B043-37A124104ECC}"/>
    <cellStyle name="Millares [0] 3 3 2 2 2 2 3" xfId="15251" xr:uid="{339DAC31-C86D-4427-B9C8-3663525B28A5}"/>
    <cellStyle name="Millares [0] 3 3 2 2 2 2 3 2" xfId="28777" xr:uid="{A3BC0E0B-E4C7-4D80-8C67-F59578D9F681}"/>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3" xfId="15064" xr:uid="{677B2A97-A083-44FD-B585-9788B570F608}"/>
    <cellStyle name="Millares [0] 3 3 2 2 2 3 4" xfId="20133" xr:uid="{596A36B7-6939-41C0-AF9A-618E6FCDC1E3}"/>
    <cellStyle name="Millares [0] 3 3 2 2 2 3 5" xfId="49880" xr:uid="{5BE3B557-CEB8-47DD-8446-B80744B5F53E}"/>
    <cellStyle name="Millares [0] 3 3 2 2 2 4" xfId="10611" xr:uid="{9AD5F165-53D1-4239-BF63-CFE832D633E8}"/>
    <cellStyle name="Millares [0] 3 3 2 2 2 4 2" xfId="25927" xr:uid="{5CD8C4C2-F874-4DEE-92BC-F7D7A950F8CC}"/>
    <cellStyle name="Millares [0] 3 3 2 2 2 5" xfId="13451" xr:uid="{8A4C915D-7465-4DEC-B406-07AC3EECA299}"/>
    <cellStyle name="Millares [0] 3 3 2 2 2 5 2" xfId="31802" xr:uid="{6B3F59F3-0481-4322-9B1C-43F20D8AC030}"/>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3" xfId="11029" xr:uid="{DD6D2BBD-9D0C-41E3-8C71-0D4D0CDB6EEC}"/>
    <cellStyle name="Millares [0] 3 3 2 2 3 3 2" xfId="27806" xr:uid="{F86C4FBE-312F-4D3D-AA5F-3E5F383368FC}"/>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3" xfId="46733" xr:uid="{F4AF95CD-A01A-45FD-9059-EE3F7B8CDE46}"/>
    <cellStyle name="Millares [0] 3 3 2 2 4 3" xfId="14413" xr:uid="{A050FA37-866B-47D9-9FB1-B419A7448158}"/>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3" xfId="22437" xr:uid="{3785C763-9588-430A-B40C-B09A27827605}"/>
    <cellStyle name="Millares [0] 3 3 2 3 2 3" xfId="15215" xr:uid="{E8090E49-0AEE-41B6-8AE6-533026E99A10}"/>
    <cellStyle name="Millares [0] 3 3 2 3 2 3 2" xfId="28292" xr:uid="{E5C1A292-230D-4848-8D9B-BAFE79489FF4}"/>
    <cellStyle name="Millares [0] 3 3 2 3 2 4" xfId="15662" xr:uid="{73BA6146-E9BE-402E-AE6A-98B32B170474}"/>
    <cellStyle name="Millares [0] 3 3 2 3 2 4 2" xfId="34174" xr:uid="{9B576FB4-D8C9-4A3A-8061-4967AB1C577E}"/>
    <cellStyle name="Millares [0] 3 3 2 3 2 5" xfId="40038" xr:uid="{7FB5D6D7-8670-4FF7-B436-C71C3C9BF1E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3" xfId="15028" xr:uid="{C1D07F54-9183-486B-B4FF-BA490B7E621F}"/>
    <cellStyle name="Millares [0] 3 3 2 3 3 4" xfId="19663" xr:uid="{316FF7FE-1CBB-4C78-894A-69DDE276FF5D}"/>
    <cellStyle name="Millares [0] 3 3 2 3 3 5" xfId="49844" xr:uid="{E8EFC303-4A92-4A31-8E23-057D7E0C89CD}"/>
    <cellStyle name="Millares [0] 3 3 2 3 4" xfId="10399" xr:uid="{002F6DDD-85C0-4B73-A9C2-8C220A239F01}"/>
    <cellStyle name="Millares [0] 3 3 2 3 4 2" xfId="25443" xr:uid="{F372470A-A215-4EFB-9FC4-94FCF91646EE}"/>
    <cellStyle name="Millares [0] 3 3 2 3 5" xfId="13239" xr:uid="{A5B6327A-A138-407A-AF2B-C9D0646A59DB}"/>
    <cellStyle name="Millares [0] 3 3 2 3 5 2" xfId="31317" xr:uid="{76DBAB39-426B-425B-AD30-AF655BD11F0A}"/>
    <cellStyle name="Millares [0] 3 3 2 3 6" xfId="15474" xr:uid="{AF30F606-9DF4-4A8E-9C31-C355800601AD}"/>
    <cellStyle name="Millares [0] 3 3 2 3 6 2" xfId="37190" xr:uid="{23291BC0-9E18-484B-BE5C-F0A3B0B65695}"/>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3" xfId="15143" xr:uid="{E6C3D8E9-84C7-41CF-9ACB-D018B2447ACE}"/>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3" xfId="10817" xr:uid="{EB5785BA-99F1-4B9C-A203-F810AB298EBB}"/>
    <cellStyle name="Millares [0] 3 3 2 4 3 2" xfId="27322" xr:uid="{ED0C6626-3B8D-4214-9767-721284FD9CEF}"/>
    <cellStyle name="Millares [0] 3 3 2 4 4" xfId="13657" xr:uid="{8A277875-15AB-4E1D-A412-02C682612D1F}"/>
    <cellStyle name="Millares [0] 3 3 2 4 4 2" xfId="33203" xr:uid="{364F07D6-773D-462A-A2C9-677EC8AFAEAD}"/>
    <cellStyle name="Millares [0] 3 3 2 4 5" xfId="15590" xr:uid="{4422F030-B8B2-4B07-908C-9579EA69AA74}"/>
    <cellStyle name="Millares [0] 3 3 2 4 5 2" xfId="39067" xr:uid="{995B275F-AEEF-4EDB-9875-23916D62E675}"/>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3" xfId="46521" xr:uid="{209B9D12-0209-4018-92AC-E69B5CACE6A6}"/>
    <cellStyle name="Millares [0] 3 3 2 5 3" xfId="14201" xr:uid="{EEE86CCD-FF86-4D67-9EAA-B277CAA28EB7}"/>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3" xfId="13971" xr:uid="{D31E3806-BA21-40D2-BB04-F6A7E56FE875}"/>
    <cellStyle name="Millares [0] 3 3 4 2 4" xfId="41652" xr:uid="{16D79B79-04CF-47A3-BF15-9E0839F0C224}"/>
    <cellStyle name="Millares [0] 3 3 4 2 5" xfId="43895" xr:uid="{775A2F0E-6054-4F05-A91F-551FEDB4D8D9}"/>
    <cellStyle name="Millares [0] 3 3 4 2 6" xfId="48788" xr:uid="{69165F08-6DE0-4414-AE3E-91D73670CD31}"/>
    <cellStyle name="Millares [0] 3 3 4 3" xfId="10169" xr:uid="{168EF5C7-91D1-4CBC-A304-459C1C9369E5}"/>
    <cellStyle name="Millares [0] 3 3 4 3 2" xfId="45329"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3" xfId="13135" xr:uid="{5AA25E0A-479A-4D6D-B47D-33ADB6F8AE38}"/>
    <cellStyle name="Millares [0] 3 3 5 4" xfId="18397" xr:uid="{93347E53-79A2-48F4-8682-95585606EEB4}"/>
    <cellStyle name="Millares [0] 3 3 5 5" xfId="43059" xr:uid="{8F361820-B2C1-460A-A067-51AE98545728}"/>
    <cellStyle name="Millares [0] 3 3 5 6" xfId="47952" xr:uid="{F5F6E36A-5D8D-45FC-8548-F968C3B9C016}"/>
    <cellStyle name="Millares [0] 3 3 6" xfId="2442" xr:uid="{CAB5A0A7-26DF-4106-ADB8-A8222A7B3D43}"/>
    <cellStyle name="Millares [0] 3 3 6 2" xfId="10713" xr:uid="{71E21880-A5C1-479A-892F-A34CB0D63533}"/>
    <cellStyle name="Millares [0] 3 3 6 2 2" xfId="45873" xr:uid="{0E873D2A-0BA7-40E7-BBC2-A276567D512D}"/>
    <cellStyle name="Millares [0] 3 3 6 3" xfId="13553" xr:uid="{B86D6C8C-21A2-4A20-A4E3-CF2C94998338}"/>
    <cellStyle name="Millares [0] 3 3 6 4" xfId="24106" xr:uid="{D2848B99-A337-4298-8AD1-207C4C47F22A}"/>
    <cellStyle name="Millares [0] 3 3 6 5" xfId="43477" xr:uid="{64B1CA77-29ED-4E5F-AA0D-43CA5F3C9A81}"/>
    <cellStyle name="Millares [0] 3 3 6 6" xfId="48370" xr:uid="{6CEFCE66-D495-4BA1-9B3E-1193E11487EC}"/>
    <cellStyle name="Millares [0] 3 3 7" xfId="2986" xr:uid="{85DD1129-EE96-41E0-9AEF-B5A92E5F56CA}"/>
    <cellStyle name="Millares [0] 3 3 7 2" xfId="11257" xr:uid="{9511986B-5DC8-437A-9F69-CC6DF022BAAE}"/>
    <cellStyle name="Millares [0] 3 3 7 2 2" xfId="46417" xr:uid="{0EED8DBC-23F7-4C15-90A0-B96F10A8D1F6}"/>
    <cellStyle name="Millares [0] 3 3 7 3" xfId="14097" xr:uid="{2A57BBD3-E0DA-443D-9C9E-0544AD0FE85F}"/>
    <cellStyle name="Millares [0] 3 3 7 4" xfId="29984" xr:uid="{29245186-E733-40AE-859C-7BB742E80E91}"/>
    <cellStyle name="Millares [0] 3 3 7 5" xfId="44021" xr:uid="{FDBDD67E-2624-4FC2-8867-8CA313E62E58}"/>
    <cellStyle name="Millares [0] 3 3 7 6" xfId="48914" xr:uid="{BAA3F83E-DA8E-4B57-9D5A-51E56BB1A0CA}"/>
    <cellStyle name="Millares [0] 3 3 8" xfId="3374" xr:uid="{F389C435-30F5-4637-867E-6AE736679872}"/>
    <cellStyle name="Millares [0] 3 3 8 2" xfId="11622" xr:uid="{20EC1FEC-B9E5-4938-900A-ECF7877AEEF2}"/>
    <cellStyle name="Millares [0] 3 3 8 2 2" xfId="46782" xr:uid="{FC67595E-3D8E-4B8B-9918-BDD4C6DB338F}"/>
    <cellStyle name="Millares [0] 3 3 8 3" xfId="14462" xr:uid="{BAB81994-D15A-4D90-890C-CD240E72CDDE}"/>
    <cellStyle name="Millares [0] 3 3 8 4" xfId="35865" xr:uid="{55C2C4B0-4ABF-4144-8B06-2EF20015D3A8}"/>
    <cellStyle name="Millares [0] 3 3 8 5" xfId="44386" xr:uid="{C1403594-11E2-45E3-8D54-8B686B8D4D75}"/>
    <cellStyle name="Millares [0] 3 3 8 6" xfId="49279"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3" xfId="13338" xr:uid="{DC8122DB-2CB9-4587-BC60-18A15DEFDC7C}"/>
    <cellStyle name="Millares [0] 3 4 3 2 4" xfId="43262" xr:uid="{FC13DB26-3F52-4BF2-826F-284B573DA812}"/>
    <cellStyle name="Millares [0] 3 4 3 2 5" xfId="48155" xr:uid="{C7D3EAFF-D721-40E0-B802-11EDEE079AE6}"/>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3" xfId="13756" xr:uid="{A3177110-BD93-4F43-8EF3-303333DF4752}"/>
    <cellStyle name="Millares [0] 3 4 3 3 4" xfId="43680" xr:uid="{544C8067-DFA4-4D77-B7CC-A26F7B864134}"/>
    <cellStyle name="Millares [0] 3 4 3 3 5" xfId="48573" xr:uid="{FF6DEC48-177E-4827-A374-B214C3A10A90}"/>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3" xfId="10156" xr:uid="{EE88F2D2-8DC5-48AD-8527-79C48CCEEF75}"/>
    <cellStyle name="Millares [0] 3 4 4 3 2" xfId="45316"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3" xfId="13122" xr:uid="{A1AABF0B-84E5-46A6-ADA7-EB6C84F42747}"/>
    <cellStyle name="Millares [0] 3 4 5 4" xfId="35894" xr:uid="{ED0C6B89-1B8F-4730-92B9-2AA0DCFE7547}"/>
    <cellStyle name="Millares [0] 3 4 5 5" xfId="43046" xr:uid="{E789DF08-75E9-4CEA-97B6-1AA93CC34C08}"/>
    <cellStyle name="Millares [0] 3 4 5 6" xfId="47939" xr:uid="{2040667E-93DC-43C8-B2A1-997F5ACBC8D5}"/>
    <cellStyle name="Millares [0] 3 4 6" xfId="2429" xr:uid="{DFB6D168-15BC-4812-B27C-58146941C459}"/>
    <cellStyle name="Millares [0] 3 4 6 2" xfId="10700" xr:uid="{BC44ADC6-1F53-4CEC-8FDD-304F576A4502}"/>
    <cellStyle name="Millares [0] 3 4 6 2 2" xfId="45860" xr:uid="{51A45401-9ECF-4CF2-B2BA-383BCB94E8C9}"/>
    <cellStyle name="Millares [0] 3 4 6 3" xfId="13540" xr:uid="{94DB935C-BD3B-4726-8ED5-6316D01CB0C4}"/>
    <cellStyle name="Millares [0] 3 4 6 4" xfId="43464" xr:uid="{73E2A785-3E36-4B6A-93D8-AF9DF5733EC0}"/>
    <cellStyle name="Millares [0] 3 4 6 5" xfId="48357" xr:uid="{A653C1A1-9FDF-4EBC-8CA6-FF197D133477}"/>
    <cellStyle name="Millares [0] 3 4 7" xfId="2973" xr:uid="{D5079B0C-7A34-4F72-8DF6-005516386599}"/>
    <cellStyle name="Millares [0] 3 4 7 2" xfId="11244" xr:uid="{752FC601-527D-44DA-8FBF-3D6BEE80A2CE}"/>
    <cellStyle name="Millares [0] 3 4 7 2 2" xfId="46404" xr:uid="{B26AA765-A1B0-4D94-94AA-5808DD51AD72}"/>
    <cellStyle name="Millares [0] 3 4 7 3" xfId="14084" xr:uid="{119297D0-A69D-4B56-AB53-D725853096B8}"/>
    <cellStyle name="Millares [0] 3 4 7 4" xfId="44008" xr:uid="{582C9C57-AD94-48A8-9FCF-D522263FF8A5}"/>
    <cellStyle name="Millares [0] 3 4 7 5" xfId="48901"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3" xfId="13382" xr:uid="{4EB79779-5F52-4CF6-92C8-12F2D9AB41AD}"/>
    <cellStyle name="Millares [0] 3 6 2 2 2 4" xfId="43306" xr:uid="{44794F56-704E-4DA8-A26A-222A412501BE}"/>
    <cellStyle name="Millares [0] 3 6 2 2 2 5" xfId="48199" xr:uid="{CD62AC36-26BD-4F99-8AA0-9D6C32A9471E}"/>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3" xfId="13800" xr:uid="{EA711A32-7B6E-4C9D-BB37-7D58CA60CC6C}"/>
    <cellStyle name="Millares [0] 3 6 2 2 3 4" xfId="43724" xr:uid="{BE627727-9AA2-403F-B0A8-DD1F6010D5B0}"/>
    <cellStyle name="Millares [0] 3 6 2 2 3 5" xfId="48617" xr:uid="{EFB5E2AB-0037-49F9-996D-2961AE9D2F93}"/>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3" xfId="13170" xr:uid="{82B563F1-6BD5-4371-ADB6-30983B59181A}"/>
    <cellStyle name="Millares [0] 3 6 2 3 4" xfId="43094" xr:uid="{AC939DFD-EEC3-46AB-BB1D-44074ABA7802}"/>
    <cellStyle name="Millares [0] 3 6 2 3 5" xfId="47987" xr:uid="{E57E74E1-3942-461F-94BD-DEF6C099A6EC}"/>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3" xfId="13588" xr:uid="{C2DC3B6B-E63C-42FC-9691-418E3F3AA78C}"/>
    <cellStyle name="Millares [0] 3 6 2 4 4" xfId="43512" xr:uid="{91B7FE80-9C24-4D68-873D-9AD1E3F88AAB}"/>
    <cellStyle name="Millares [0] 3 6 2 4 5" xfId="48405" xr:uid="{BCCC195A-1F10-4993-8D52-2DE55874ABF2}"/>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3" xfId="13282" xr:uid="{D4F968FA-D01B-4FA7-ABBD-5F90A3008426}"/>
    <cellStyle name="Millares [0] 3 6 3 2 4" xfId="43206" xr:uid="{2A4E3E1E-7532-4B67-8D3D-983EA97940C7}"/>
    <cellStyle name="Millares [0] 3 6 3 2 5" xfId="48099" xr:uid="{90CCC29B-0916-4417-8385-8AD54D83AD15}"/>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3" xfId="13700" xr:uid="{75F57DF6-B2CB-4108-9A37-9A5E3F05610B}"/>
    <cellStyle name="Millares [0] 3 6 3 3 4" xfId="43624" xr:uid="{8FAB5F1B-B07C-4699-8803-0B1A8B42F3F0}"/>
    <cellStyle name="Millares [0] 3 6 3 3 5" xfId="48517" xr:uid="{C872E285-0DAC-4446-8DED-8B1E2EAB594E}"/>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3" xfId="10100" xr:uid="{8AA91EFD-2A2F-40B8-BED1-921CC6676420}"/>
    <cellStyle name="Millares [0] 3 6 4 3 2" xfId="45260"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3" xfId="13066" xr:uid="{D9BB08A1-EC02-4A6D-AD82-6BB72FF17223}"/>
    <cellStyle name="Millares [0] 3 6 5 4" xfId="35968" xr:uid="{6D27CCE4-BD0E-4BEE-9DF7-68EAA48FCF4F}"/>
    <cellStyle name="Millares [0] 3 6 5 5" xfId="42990" xr:uid="{EB852D66-FFF3-4325-9006-C8A61DE9E2F6}"/>
    <cellStyle name="Millares [0] 3 6 5 6" xfId="47883" xr:uid="{D3A7386D-AB07-49B9-9084-E2EEA983A3AE}"/>
    <cellStyle name="Millares [0] 3 6 6" xfId="2373" xr:uid="{55AE62FF-4C48-4380-B200-5752B615DBDE}"/>
    <cellStyle name="Millares [0] 3 6 6 2" xfId="10644" xr:uid="{A6896714-D3DB-4BE3-B366-2E491E8E2C2E}"/>
    <cellStyle name="Millares [0] 3 6 6 2 2" xfId="45804" xr:uid="{F247A40B-4C92-48FA-B373-7645918CBB3E}"/>
    <cellStyle name="Millares [0] 3 6 6 3" xfId="13484" xr:uid="{546262A3-B0D9-4DFE-B7C6-96C9702C0F70}"/>
    <cellStyle name="Millares [0] 3 6 6 4" xfId="43408" xr:uid="{5306E7A1-B7AC-43EC-BE28-05325CC39C86}"/>
    <cellStyle name="Millares [0] 3 6 6 5" xfId="48301" xr:uid="{CE761B41-FF8C-4BBC-A5F4-630AA2C95AA1}"/>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2" xfId="342" xr:uid="{00000000-0005-0000-0000-000046010000}"/>
    <cellStyle name="Millares [0] 3 7 2 2" xfId="41672" xr:uid="{181B1F73-B64F-4CF4-AD8F-002A8AB18378}"/>
    <cellStyle name="Millares [0] 3 7 2 3" xfId="18529" xr:uid="{69A56284-300D-4968-ACFD-8D3941769C9C}"/>
    <cellStyle name="Millares [0] 3 7 2 4" xfId="46846" xr:uid="{591F47DF-13E3-4D90-B501-34E0C414FCC8}"/>
    <cellStyle name="Millares [0] 3 7 2 5" xfId="47036" xr:uid="{9B89061E-5C02-42F5-9480-824AB9E390D5}"/>
    <cellStyle name="Millares [0] 3 7 3" xfId="2152" xr:uid="{07EFF197-03C6-4E80-A29B-AC85F17A5F25}"/>
    <cellStyle name="Millares [0] 3 7 3 2" xfId="10423" xr:uid="{3954D45B-019A-43C0-8434-8A75A270315A}"/>
    <cellStyle name="Millares [0] 3 7 3 2 2" xfId="45583" xr:uid="{1D62523D-15C5-43C9-BFEB-0C68D965FC2A}"/>
    <cellStyle name="Millares [0] 3 7 3 3" xfId="13263" xr:uid="{84CDAB32-30CB-4FCD-8849-FBB0C72E0939}"/>
    <cellStyle name="Millares [0] 3 7 3 4" xfId="24238" xr:uid="{8ACA52D2-972F-4906-AD48-43C090385618}"/>
    <cellStyle name="Millares [0] 3 7 3 5" xfId="43187" xr:uid="{43BF1A4D-D1E8-48CD-950D-DE8EE4DF5907}"/>
    <cellStyle name="Millares [0] 3 7 3 6" xfId="48080" xr:uid="{E68989AC-0C5A-44F9-BF18-86490AB810DC}"/>
    <cellStyle name="Millares [0] 3 7 4" xfId="2570" xr:uid="{39D8984B-3F29-4B8F-AD60-2FA1BC1C15BE}"/>
    <cellStyle name="Millares [0] 3 7 4 2" xfId="10841" xr:uid="{7187FA76-AE65-4A83-BA94-1BAA0E0ECE23}"/>
    <cellStyle name="Millares [0] 3 7 4 2 2" xfId="46001" xr:uid="{87BA2E34-DDE4-4513-BC64-399A4F2B5446}"/>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3" xfId="22762" xr:uid="{27F9E0BF-D3D6-483B-AD21-512E63003DC2}"/>
    <cellStyle name="Millares [0] 4 2 2 2 2 2 3" xfId="15239" xr:uid="{5DD5F247-C753-44EA-B7E3-69249DD2B05E}"/>
    <cellStyle name="Millares [0] 4 2 2 2 2 2 3 2" xfId="28620" xr:uid="{FBD16526-5DD2-4D1D-9738-B0570241875F}"/>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3" xfId="15052" xr:uid="{63AB4E0F-DE33-429A-A8D6-42333275088A}"/>
    <cellStyle name="Millares [0] 4 2 2 2 2 3 4" xfId="19980" xr:uid="{51C023EC-F13F-447C-AFD7-C0AFEFE16F0B}"/>
    <cellStyle name="Millares [0] 4 2 2 2 2 3 5" xfId="49868" xr:uid="{12A94283-B3E5-43F3-BC11-4B76FBDDA73D}"/>
    <cellStyle name="Millares [0] 4 2 2 2 2 4" xfId="10619" xr:uid="{4AAA3C61-8200-4467-B675-92B286898042}"/>
    <cellStyle name="Millares [0] 4 2 2 2 2 4 2" xfId="25771" xr:uid="{4A3FCF2B-9C2D-43CD-AA4A-69594AB37520}"/>
    <cellStyle name="Millares [0] 4 2 2 2 2 5" xfId="13459" xr:uid="{9A6000AF-6693-4733-9DA5-B1E2CADEB9CC}"/>
    <cellStyle name="Millares [0] 4 2 2 2 2 5 2" xfId="31645" xr:uid="{E4F5DDDD-71C1-4D4E-8018-BF5A9C220DB4}"/>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3" xfId="11037" xr:uid="{13AAF5E2-E0BA-4D2E-A56B-59A4995F2BAE}"/>
    <cellStyle name="Millares [0] 4 2 2 2 3 3 2" xfId="27649" xr:uid="{4080DBA7-616E-421E-913A-C7EF3793BA32}"/>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3" xfId="46741" xr:uid="{B7C3568C-E8E0-4113-BDCD-BA4CBA4EFB6F}"/>
    <cellStyle name="Millares [0] 4 2 2 2 4 3" xfId="14421" xr:uid="{7EB2778B-07A3-4EA9-819B-23082B22E84C}"/>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3" xfId="22287" xr:uid="{066EB849-BB57-4C70-8A58-5848597ABF3D}"/>
    <cellStyle name="Millares [0] 4 2 2 3 2 3" xfId="15203" xr:uid="{92F9FB0B-E6FB-4BAE-8B91-067F8557A66A}"/>
    <cellStyle name="Millares [0] 4 2 2 3 2 3 2" xfId="28135" xr:uid="{1F8F0B7B-CEC0-4D4A-90DB-46AF3A1F175D}"/>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3" xfId="15016" xr:uid="{9EC932AE-21C7-47A2-B4A0-C24D5FDD3A7B}"/>
    <cellStyle name="Millares [0] 4 2 2 3 3 4" xfId="19513" xr:uid="{02037CE0-4967-465D-BAF8-8E0A74646406}"/>
    <cellStyle name="Millares [0] 4 2 2 3 3 5" xfId="49832" xr:uid="{7D7CFB83-0A59-4FE5-B349-1BF1D1E9B640}"/>
    <cellStyle name="Millares [0] 4 2 2 3 4" xfId="10407" xr:uid="{9815E824-564D-45F1-B5CA-0E02D8F69945}"/>
    <cellStyle name="Millares [0] 4 2 2 3 4 2" xfId="25286" xr:uid="{5DFA9CCA-EEB9-4889-B37D-F87A03AC0DAB}"/>
    <cellStyle name="Millares [0] 4 2 2 3 5" xfId="13247" xr:uid="{91F76554-7FC2-4FC1-A79A-CCBB0AAE69A4}"/>
    <cellStyle name="Millares [0] 4 2 2 3 5 2" xfId="31160" xr:uid="{0E67DEFF-2A50-43A4-9C26-ECE1F3A0446D}"/>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3" xfId="10825" xr:uid="{D5B7311A-EFBA-4731-A573-AE76B47AE0D2}"/>
    <cellStyle name="Millares [0] 4 2 2 4 3 2" xfId="27168" xr:uid="{9D1502FE-ABCA-4242-AD68-45348AC5D158}"/>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3" xfId="46529" xr:uid="{A7F95AD8-0254-483B-978D-CFA05A748661}"/>
    <cellStyle name="Millares [0] 4 2 2 5 3" xfId="14209" xr:uid="{E8E7EA96-D6FB-442A-B8F2-FE2E1F5F7FE9}"/>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3" xfId="23086" xr:uid="{BC1A90BB-8383-4B91-AA36-B68FF22E660C}"/>
    <cellStyle name="Millares [0] 4 2 5 2 3" xfId="15263" xr:uid="{9BDAFE36-AD6F-4592-BC54-7BB55BF5BB70}"/>
    <cellStyle name="Millares [0] 4 2 5 2 3 2" xfId="28950" xr:uid="{C6B38033-2425-4D84-9B4C-CB3C8FB9621F}"/>
    <cellStyle name="Millares [0] 4 2 5 2 4" xfId="15712" xr:uid="{2A892C31-4209-415A-90D3-F0247263B434}"/>
    <cellStyle name="Millares [0] 4 2 5 2 4 2" xfId="34832" xr:uid="{A0B8E4D5-B0C0-4979-A9E2-B6D93B02C5EC}"/>
    <cellStyle name="Millares [0] 4 2 5 2 5" xfId="40696" xr:uid="{EAC7064D-62BB-4826-8CCC-D23496BB84A9}"/>
    <cellStyle name="Millares [0] 4 2 5 2 6" xfId="18168" xr:uid="{4B5DF536-C929-4AFA-B129-E02BA42B9E86}"/>
    <cellStyle name="Millares [0] 4 2 5 2 7" xfId="50079" xr:uid="{4670B284-5AA4-41C4-85B0-75DF35155520}"/>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3" xfId="15076" xr:uid="{18A89A5A-B762-4C85-B125-05371BDC5AA7}"/>
    <cellStyle name="Millares [0] 4 2 5 3 4" xfId="20301" xr:uid="{3E25688A-2F8F-47E8-BC23-1C64F0B591A1}"/>
    <cellStyle name="Millares [0] 4 2 5 3 5" xfId="49892" xr:uid="{BBA8FF99-72C4-4652-9568-F7979AE93DAB}"/>
    <cellStyle name="Millares [0] 4 2 5 4" xfId="15523" xr:uid="{79F06BEC-506D-4921-8800-CB85FF3DE04D}"/>
    <cellStyle name="Millares [0] 4 2 5 4 2" xfId="26100" xr:uid="{B8EF37E1-B325-427F-B890-40668A93D415}"/>
    <cellStyle name="Millares [0] 4 2 5 5" xfId="31975" xr:uid="{36AEAEEF-E57F-4A77-B384-FC0819C0161E}"/>
    <cellStyle name="Millares [0] 4 2 5 6" xfId="37841" xr:uid="{A9049F33-F6A0-4131-846B-D51244328437}"/>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3" xfId="15119" xr:uid="{8CEC8602-6240-440F-B695-5775F9FCBBDB}"/>
    <cellStyle name="Millares [0] 4 2 6 2 4" xfId="21159" xr:uid="{F0D5A20C-0296-40E3-95C3-57D80642B476}"/>
    <cellStyle name="Millares [0] 4 2 6 2 5" xfId="45463" xr:uid="{1E2292A6-ABC4-4873-B4DC-2D7EC4844A59}"/>
    <cellStyle name="Millares [0] 4 2 6 2 6" xfId="49935" xr:uid="{B71808BD-419A-4F6F-BE8B-A42AFA1334FD}"/>
    <cellStyle name="Millares [0] 4 2 6 3" xfId="10303" xr:uid="{E5E136D6-504F-4CDC-9DBA-B9AE26A6C2C8}"/>
    <cellStyle name="Millares [0] 4 2 6 3 2" xfId="26974" xr:uid="{01BCC648-349D-46FD-BBE3-0FCD17EB8F99}"/>
    <cellStyle name="Millares [0] 4 2 6 4" xfId="13143" xr:uid="{FEBB9343-8E87-40E1-9F33-19049FAC1B87}"/>
    <cellStyle name="Millares [0] 4 2 6 4 2" xfId="32850" xr:uid="{B7678F77-BD83-4403-9333-1B7A9FE97A58}"/>
    <cellStyle name="Millares [0] 4 2 6 5" xfId="15566" xr:uid="{C72B53B1-55EA-4DBB-9DC1-1EDB8E2B9A55}"/>
    <cellStyle name="Millares [0] 4 2 6 5 2" xfId="38714" xr:uid="{238F3626-1687-46C6-851C-E36065CBA164}"/>
    <cellStyle name="Millares [0] 4 2 6 6" xfId="17892" xr:uid="{9B60C8DE-F6BE-4691-AB2C-4EC03F5C2ACC}"/>
    <cellStyle name="Millares [0] 4 2 6 7" xfId="43067" xr:uid="{00847ADA-ADBB-49F7-81A3-BA9668D4377D}"/>
    <cellStyle name="Millares [0] 4 2 6 8" xfId="47960" xr:uid="{B9B6E40B-95E1-41A5-B426-F1E538AA58FF}"/>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3" xfId="23111" xr:uid="{79679391-9AE3-4FF3-97FD-D4FA08AC56B4}"/>
    <cellStyle name="Millares [0] 4 3 5 2 3" xfId="15265" xr:uid="{679F6AB9-C7A4-44CC-B0DE-736243A5CCC1}"/>
    <cellStyle name="Millares [0] 4 3 5 2 3 2" xfId="28975" xr:uid="{C60C5DC5-0055-431B-9E45-007717212559}"/>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3" xfId="15078" xr:uid="{84D4E40A-1012-4EC3-A7A2-2464F89C2EB8}"/>
    <cellStyle name="Millares [0] 4 3 5 3 4" xfId="20326" xr:uid="{C70406BD-92F0-47DE-A45C-363F19C78500}"/>
    <cellStyle name="Millares [0] 4 3 5 3 5" xfId="49894" xr:uid="{671E439B-B3D5-466E-BC8F-2DCE093273E0}"/>
    <cellStyle name="Millares [0] 4 3 5 4" xfId="10286" xr:uid="{CAE6B262-68C1-452F-9C0F-A386FF382E92}"/>
    <cellStyle name="Millares [0] 4 3 5 4 2" xfId="26125" xr:uid="{5CF83E82-1B1A-4B58-80E2-D6EEDA817BC2}"/>
    <cellStyle name="Millares [0] 4 3 5 5" xfId="13126" xr:uid="{9009CEDF-10CF-461B-BC6B-47E4DC280A51}"/>
    <cellStyle name="Millares [0] 4 3 5 5 2" xfId="32000" xr:uid="{C2A87270-761E-4A9B-8838-3343D2BA1BF1}"/>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3" xfId="10704" xr:uid="{5F102170-8EBD-48A6-9C20-E29ED27EF55C}"/>
    <cellStyle name="Millares [0] 4 3 6 3 2" xfId="26999" xr:uid="{F6E80B91-1B32-42E8-B1C0-775C4A1F6C15}"/>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7" xfId="2977" xr:uid="{980C8078-3B3C-461E-9A5B-F62CB6249E52}"/>
    <cellStyle name="Millares [0] 4 3 7 2" xfId="11248" xr:uid="{6921349B-0298-4B7E-8C66-7FB9755F41F9}"/>
    <cellStyle name="Millares [0] 4 3 7 2 2" xfId="41659" xr:uid="{43805A81-5E39-44A5-B524-8FEEEE7D8AFB}"/>
    <cellStyle name="Millares [0] 4 3 7 2 3" xfId="46408" xr:uid="{8461BB92-EC57-4882-9EAB-AF2EFEDBC75B}"/>
    <cellStyle name="Millares [0] 4 3 7 3" xfId="14088" xr:uid="{20D80CF1-E261-4A04-A4D4-14E509BDB238}"/>
    <cellStyle name="Millares [0] 4 3 7 4" xfId="18427" xr:uid="{235587B5-FFE3-499F-9112-5CD5C4243E63}"/>
    <cellStyle name="Millares [0] 4 3 7 5" xfId="44012" xr:uid="{B0D5D1D8-8295-48BE-8204-1B65C35B0766}"/>
    <cellStyle name="Millares [0] 4 3 7 6" xfId="48905"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6" xr:uid="{A336CCF7-CA3E-466C-AD3D-D94083659453}"/>
    <cellStyle name="Millares [0] 4 3 8 5" xfId="44484" xr:uid="{01198ED3-0993-4D5C-8B41-5A55168D526C}"/>
    <cellStyle name="Millares [0] 4 3 8 6" xfId="49377"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3" xfId="22711" xr:uid="{B1364B25-1C6A-4BFA-8A65-A1E48D43D958}"/>
    <cellStyle name="Millares [0] 4 5 2 2 2 3" xfId="15236" xr:uid="{454602CB-A1AF-4955-A609-198A38F24E54}"/>
    <cellStyle name="Millares [0] 4 5 2 2 2 3 2" xfId="28568" xr:uid="{F7B600B8-AEFE-468F-B1FF-E3314A884E05}"/>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3" xfId="15049" xr:uid="{853C0D47-2E5B-4E2E-B916-EFDBFFA7960C}"/>
    <cellStyle name="Millares [0] 4 5 2 2 3 4" xfId="19930" xr:uid="{24C2923B-B266-4B53-8A51-F3E979ECA8D9}"/>
    <cellStyle name="Millares [0] 4 5 2 2 3 5" xfId="49865" xr:uid="{6C115841-4E6B-410B-AD93-DAAC18D60A05}"/>
    <cellStyle name="Millares [0] 4 5 2 2 4" xfId="10550" xr:uid="{22CA515A-3991-46B0-A53F-0E967B69689C}"/>
    <cellStyle name="Millares [0] 4 5 2 2 4 2" xfId="25719" xr:uid="{7877E1BF-D64A-4C25-881A-9DFDDED776BA}"/>
    <cellStyle name="Millares [0] 4 5 2 2 5" xfId="13390" xr:uid="{8383E55B-1E4F-46CE-B0CF-B2E0C372957B}"/>
    <cellStyle name="Millares [0] 4 5 2 2 5 2" xfId="31593" xr:uid="{2F614D20-8A0E-4ECA-BCBE-EFB2F8DD52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3" xfId="10968" xr:uid="{DA82F15A-B5E4-4DC4-940F-4153470DF82A}"/>
    <cellStyle name="Millares [0] 4 5 2 3 3 2" xfId="27597" xr:uid="{01DB9ABF-8F3B-4574-91D8-C1F6D8413F69}"/>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3" xfId="46672" xr:uid="{9F5B200C-1AC2-4D85-BD21-90D8951462D1}"/>
    <cellStyle name="Millares [0] 4 5 2 4 3" xfId="14352" xr:uid="{57EA1960-7DBC-49B6-AC31-CF2A1CB63491}"/>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3" xfId="15128" xr:uid="{321602F3-1556-4835-8900-D07ED8FD476D}"/>
    <cellStyle name="Millares [0] 4 5 4 2 4" xfId="21300" xr:uid="{719A4AEC-6864-4A77-8425-99C572479E53}"/>
    <cellStyle name="Millares [0] 4 5 4 2 5" xfId="45916" xr:uid="{280F317C-03C5-489B-B669-D3FC9EE30A0F}"/>
    <cellStyle name="Millares [0] 4 5 4 2 6" xfId="49944" xr:uid="{C00B3CC0-DF67-4874-B74D-7993976F625F}"/>
    <cellStyle name="Millares [0] 4 5 4 3" xfId="10756" xr:uid="{49D4F4CA-0892-40DB-A1A1-008DA39F8573}"/>
    <cellStyle name="Millares [0] 4 5 4 3 2" xfId="27117" xr:uid="{84F399A8-EA81-493E-B835-7C6A2F2AD479}"/>
    <cellStyle name="Millares [0] 4 5 4 4" xfId="13596" xr:uid="{B34BC8DC-5429-4750-A2D6-6DDA2E0689DE}"/>
    <cellStyle name="Millares [0] 4 5 4 4 2" xfId="32994" xr:uid="{8664FD5E-EAAC-4793-A6F3-9418020DDE8A}"/>
    <cellStyle name="Millares [0] 4 5 4 5" xfId="15575" xr:uid="{2D391FCA-2B62-453C-9C7E-989C599561EF}"/>
    <cellStyle name="Millares [0] 4 5 4 5 2" xfId="38858" xr:uid="{20005A52-D975-4960-AF8C-DEBD167AC66D}"/>
    <cellStyle name="Millares [0] 4 5 4 6" xfId="17910" xr:uid="{9C330BFC-9260-4526-A74B-082C733AF3EA}"/>
    <cellStyle name="Millares [0] 4 5 4 7" xfId="43520" xr:uid="{A983A488-6D82-4193-86E0-F05497217EB6}"/>
    <cellStyle name="Millares [0] 4 5 4 8" xfId="48413" xr:uid="{883FD900-9550-48CE-9F14-02B2FA8EC5A3}"/>
    <cellStyle name="Millares [0] 4 5 5" xfId="3029" xr:uid="{CE74B0E5-A80F-4821-A166-042B00FAF595}"/>
    <cellStyle name="Millares [0] 4 5 5 2" xfId="11300" xr:uid="{4F0F0EA4-3EAD-49EA-8BAF-C45DD888D1F1}"/>
    <cellStyle name="Millares [0] 4 5 5 2 2" xfId="41676" xr:uid="{C9CDDB0D-9F02-4DE7-9B09-BF8D0C9EC3FD}"/>
    <cellStyle name="Millares [0] 4 5 5 2 3" xfId="46460" xr:uid="{CB296F24-635A-4B84-9D8C-0036DE3F2363}"/>
    <cellStyle name="Millares [0] 4 5 5 3" xfId="14140" xr:uid="{65798571-3B9A-425D-BC96-861339AC1181}"/>
    <cellStyle name="Millares [0] 4 5 5 4" xfId="18555" xr:uid="{0F573067-7F62-4754-9D96-E12FDB098C70}"/>
    <cellStyle name="Millares [0] 4 5 5 5" xfId="44064" xr:uid="{EA5B447F-0452-4F10-B486-36191CCECFF9}"/>
    <cellStyle name="Millares [0] 4 5 5 6" xfId="48957"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5" xr:uid="{626413A6-AF3E-4157-9F90-661662E2B204}"/>
    <cellStyle name="Millares [0] 4 5 6 5" xfId="44536" xr:uid="{B58C7102-F50B-4978-BFB3-5C3A253E38FE}"/>
    <cellStyle name="Millares [0] 4 5 6 6" xfId="49429"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3" xr:uid="{2C8894ED-5154-4A16-84B0-BBCEF8E7B947}"/>
    <cellStyle name="Millares [0] 4 5 7 5" xfId="44954" xr:uid="{739F8C26-1CAC-427A-A81E-A9A512768E65}"/>
    <cellStyle name="Millares [0] 4 5 7 6" xfId="49756" xr:uid="{6C91514E-0E07-4F91-B1D1-92A2103F0A46}"/>
    <cellStyle name="Millares [0] 4 5 8" xfId="9794" xr:uid="{0B393476-F7E5-41D3-9659-E470C93F3924}"/>
    <cellStyle name="Millares [0] 4 5 8 2" xfId="36022"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2" xfId="2153" xr:uid="{52122F7A-21DC-4E93-A55C-767D195E4361}"/>
    <cellStyle name="Millares [0] 4 6 2 10" xfId="48081"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3" xfId="22949" xr:uid="{5CF2C1AB-184A-41B4-ACC5-C573D16C2316}"/>
    <cellStyle name="Millares [0] 4 6 2 2 2 3" xfId="15255" xr:uid="{CEE0EE84-D25A-44F1-AA2C-4ACBD8F4A03F}"/>
    <cellStyle name="Millares [0] 4 6 2 2 2 3 2" xfId="28810" xr:uid="{9D2CE9DD-1DCB-4A38-9274-C1D0F2E3ED29}"/>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3" xfId="12227" xr:uid="{587E74B2-F5D1-4C1B-8653-3CB4A55DB589}"/>
    <cellStyle name="Millares [0] 4 6 2 2 3 2" xfId="41804" xr:uid="{D2B25A4B-7349-45AB-9E20-16702C20615E}"/>
    <cellStyle name="Millares [0] 4 6 2 2 3 3" xfId="20166" xr:uid="{C6A35D7C-7D84-44E7-814B-5031D1E35DA3}"/>
    <cellStyle name="Millares [0] 4 6 2 2 4" xfId="15068" xr:uid="{5BF6E166-5416-4E32-8BD1-135091DD1F49}"/>
    <cellStyle name="Millares [0] 4 6 2 2 4 2" xfId="25960" xr:uid="{1DFCDE5E-4223-4EF6-A645-6B016B679259}"/>
    <cellStyle name="Millares [0] 4 6 2 2 5" xfId="15515" xr:uid="{D95AB32F-A2A9-47CE-824B-DC15903DF74A}"/>
    <cellStyle name="Millares [0] 4 6 2 2 5 2" xfId="31835" xr:uid="{72FF47F7-CD32-4032-B018-4BF18ED29431}"/>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3" xfId="21999" xr:uid="{F7352C1C-48F0-4238-A259-D406ABB03F56}"/>
    <cellStyle name="Millares [0] 4 6 2 3 3" xfId="15183" xr:uid="{2BE32535-325E-476E-86F7-226F89A42ED4}"/>
    <cellStyle name="Millares [0] 4 6 2 3 3 2" xfId="27839" xr:uid="{33AB31B5-14D5-4254-9BC3-18286BD77220}"/>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3" xfId="14996" xr:uid="{097BAC57-9B66-4855-9CFE-62657FD1CA4B}"/>
    <cellStyle name="Millares [0] 4 6 2 4 4" xfId="19229" xr:uid="{2E619320-55EB-4388-B7DD-588DC72CA237}"/>
    <cellStyle name="Millares [0] 4 6 2 4 5" xfId="49812" xr:uid="{5C737795-2628-40C0-A10E-CF3DC544F6C2}"/>
    <cellStyle name="Millares [0] 4 6 2 5" xfId="10424" xr:uid="{50ED7286-4453-4776-A8E7-3D4833099518}"/>
    <cellStyle name="Millares [0] 4 6 2 5 2" xfId="24990" xr:uid="{2585959B-3CB0-4A50-8791-3E05EA020D3D}"/>
    <cellStyle name="Millares [0] 4 6 2 6" xfId="13264" xr:uid="{1BE3F8B8-1EB8-4B68-8293-35DC88ABDA25}"/>
    <cellStyle name="Millares [0] 4 6 2 6 2" xfId="30864" xr:uid="{89D6C0AD-A29C-4A67-9189-B89CDDA2F54E}"/>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3" xfId="22470" xr:uid="{8085A57E-35AE-419E-9A64-B3D013ACBA21}"/>
    <cellStyle name="Millares [0] 4 6 3 2 3" xfId="15219" xr:uid="{85613983-F626-4E82-8486-CE0501D86BD4}"/>
    <cellStyle name="Millares [0] 4 6 3 2 3 2" xfId="28325" xr:uid="{CA0AEE61-5DC0-4629-AA34-56B0EBBC6E27}"/>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3" xfId="15032" xr:uid="{62A759DE-FE76-4B9D-BE37-F462AA93660F}"/>
    <cellStyle name="Millares [0] 4 6 3 3 4" xfId="19695" xr:uid="{56EA9065-5245-4C35-A183-F320DBF87EAF}"/>
    <cellStyle name="Millares [0] 4 6 3 3 5" xfId="49848" xr:uid="{95593B53-4DA6-4F32-82F8-8AA246DD076F}"/>
    <cellStyle name="Millares [0] 4 6 3 4" xfId="10842" xr:uid="{C91920C2-17D2-42ED-9DDD-190640D5BB6D}"/>
    <cellStyle name="Millares [0] 4 6 3 4 2" xfId="25476" xr:uid="{4C10C569-8E18-4B7E-8D67-18C57E98D507}"/>
    <cellStyle name="Millares [0] 4 6 3 5" xfId="13682" xr:uid="{7887F43F-AD00-4F5C-9D45-2386A70C6E35}"/>
    <cellStyle name="Millares [0] 4 6 3 5 2" xfId="31350" xr:uid="{55A39CD0-7E6A-4E8E-976D-B9C7FC03B8EC}"/>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3" xfId="11386" xr:uid="{7FBB0278-300D-4B6F-927D-2521E8CC2865}"/>
    <cellStyle name="Millares [0] 4 6 4 3 2" xfId="27355" xr:uid="{77A005F7-884F-45C7-9A75-D6F90FB09F0F}"/>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5" xfId="3617" xr:uid="{B8AA7566-6636-41B7-B60E-2A4D5DB7F6C9}"/>
    <cellStyle name="Millares [0] 4 6 5 2" xfId="11858" xr:uid="{6E800969-C0E2-4347-A017-EF81B48293A8}"/>
    <cellStyle name="Millares [0] 4 6 5 2 2" xfId="41695" xr:uid="{DA2E873A-3EF5-4EAA-B498-BB9684471DF2}"/>
    <cellStyle name="Millares [0] 4 6 5 3" xfId="14698" xr:uid="{A6CCB320-B63F-45CE-B45F-9E4778CD192A}"/>
    <cellStyle name="Millares [0] 4 6 5 4" xfId="18782" xr:uid="{6D7D74CA-CA64-4D25-BBE9-97AD0D4F69A9}"/>
    <cellStyle name="Millares [0] 4 6 5 5" xfId="44622" xr:uid="{933A724A-A62D-4B49-94AE-B662B78E6513}"/>
    <cellStyle name="Millares [0] 4 6 5 6" xfId="49515"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7" xfId="9880" xr:uid="{AE302105-1073-48BA-A667-9616829A0E8D}"/>
    <cellStyle name="Millares [0] 4 6 7 2" xfId="30383" xr:uid="{73AAAA71-1F62-46DD-A4C5-A61F57A50E1C}"/>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3" xfId="22516" xr:uid="{3B7EED4E-E4D4-4C56-A22A-69E7E1BA4D38}"/>
    <cellStyle name="Millares [0] 4 7 2 2 3" xfId="15224" xr:uid="{D8961C04-30C5-4EFE-9B06-BD38AD0EF9D5}"/>
    <cellStyle name="Millares [0] 4 7 2 2 3 2" xfId="28372" xr:uid="{0349BE10-D1A9-4294-9AED-B04FF2F06F61}"/>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3" xfId="15037" xr:uid="{7BFECD64-E6F4-4264-A804-0149649AFF74}"/>
    <cellStyle name="Millares [0] 4 7 2 3 4" xfId="19741" xr:uid="{BC3CE376-3F65-4F42-85C8-9CA40157F2B5}"/>
    <cellStyle name="Millares [0] 4 7 2 3 5" xfId="49853" xr:uid="{2E9DC409-4AB6-4203-A5AE-19689A094786}"/>
    <cellStyle name="Millares [0] 4 7 2 4" xfId="10450" xr:uid="{230DE80D-77AA-4FED-A013-562D8A980A52}"/>
    <cellStyle name="Millares [0] 4 7 2 4 2" xfId="25523" xr:uid="{91B18E48-6F2B-477C-9760-92171D406FF9}"/>
    <cellStyle name="Millares [0] 4 7 2 5" xfId="13290" xr:uid="{A480B374-07FF-472E-8F4B-60583999F4EC}"/>
    <cellStyle name="Millares [0] 4 7 2 5 2" xfId="31397" xr:uid="{0221F1A2-F92C-40A9-A708-95B1BAA61697}"/>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3" xfId="10868" xr:uid="{0F4FECBB-A61B-47BB-B9BD-422A02D07F9C}"/>
    <cellStyle name="Millares [0] 4 7 3 3 2" xfId="27401" xr:uid="{3162E00C-E4A3-4588-830E-9B261762FA78}"/>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4" xfId="3141" xr:uid="{53D35BC0-E00A-42C2-96F8-5E60272E4D1D}"/>
    <cellStyle name="Millares [0] 4 7 4 2" xfId="11412" xr:uid="{A8A609D2-006E-4686-BBC7-FA105799E031}"/>
    <cellStyle name="Millares [0] 4 7 4 2 2" xfId="41701" xr:uid="{85BCCF67-E826-4971-A4E6-70C9DB64EF1E}"/>
    <cellStyle name="Millares [0] 4 7 4 2 3" xfId="46572" xr:uid="{8846DFD5-C9DD-43EE-98E3-0761C930B63D}"/>
    <cellStyle name="Millares [0] 4 7 4 3" xfId="14252" xr:uid="{3A73E56D-120D-4D35-8015-266970E29031}"/>
    <cellStyle name="Millares [0] 4 7 4 4" xfId="18813" xr:uid="{9A4FCAF9-B4B9-4337-B885-009777B2F535}"/>
    <cellStyle name="Millares [0] 4 7 4 5" xfId="44176" xr:uid="{2EBCB469-C3D4-460E-9EA9-DB8943F74343}"/>
    <cellStyle name="Millares [0] 4 7 4 6" xfId="49069"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3" xfId="11070" xr:uid="{2204707B-2150-4519-BC1B-73F207AB8A58}"/>
    <cellStyle name="Millares [0] 4 8 2 3 2" xfId="27887" xr:uid="{F32D3B39-5822-408A-9A2B-75868C917A11}"/>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3" xfId="4790" xr:uid="{96113074-04A3-4A31-A765-5941A4A1D3DD}"/>
    <cellStyle name="Millares [0] 4 8 3 2" xfId="12160" xr:uid="{D2539096-633B-48EC-8B29-3ACAE9CDF15D}"/>
    <cellStyle name="Millares [0] 4 8 3 2 2" xfId="41737" xr:uid="{D21D8F34-CDB3-4FBA-A8F2-BDF03F5269FA}"/>
    <cellStyle name="Millares [0] 4 8 3 3" xfId="15001" xr:uid="{F65DDF23-F63D-4E2D-8105-150002470CB6}"/>
    <cellStyle name="Millares [0] 4 8 3 4" xfId="19272" xr:uid="{76837B54-F766-4ADA-BDB1-30AFA5743801}"/>
    <cellStyle name="Millares [0] 4 8 3 5" xfId="45268" xr:uid="{3669EFC5-03F6-418F-81DA-967F7659AE78}"/>
    <cellStyle name="Millares [0] 4 8 3 6" xfId="49817" xr:uid="{F8BA0EED-8612-4442-9E4F-31B7B5B66863}"/>
    <cellStyle name="Millares [0] 4 8 4" xfId="10108" xr:uid="{43DDE037-3D13-4AB7-9244-083BE6544E3F}"/>
    <cellStyle name="Millares [0] 4 8 4 2" xfId="25038" xr:uid="{458B7E48-4FF6-44F5-853E-E1FAD970F2D1}"/>
    <cellStyle name="Millares [0] 4 8 5" xfId="12948" xr:uid="{24E87874-86F9-4FB7-B4A1-330C9183A37D}"/>
    <cellStyle name="Millares [0] 4 8 5 2" xfId="30912" xr:uid="{0680292A-0BE0-4EAA-971C-7C9DEFA5C6D4}"/>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3" xfId="11201" xr:uid="{1A073CA7-D197-4C78-8657-2B308575C7F3}"/>
    <cellStyle name="Millares [0] 5 10 3 2" xfId="29809" xr:uid="{1345FFF4-33EB-46D6-A753-D8AEE7ED96A1}"/>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1" xfId="3327" xr:uid="{3FB24B69-EBD5-4C02-812E-B38FC6A03877}"/>
    <cellStyle name="Millares [0] 5 11 2" xfId="11597" xr:uid="{6F361728-5CCE-4314-B9A8-377C0D30908F}"/>
    <cellStyle name="Millares [0] 5 11 2 2" xfId="41646" xr:uid="{65F0F57B-E111-4539-A548-AB14DA83B65A}"/>
    <cellStyle name="Millares [0] 5 11 2 3" xfId="46757" xr:uid="{2332365C-4BE2-4804-9F48-6D0A88C03A16}"/>
    <cellStyle name="Millares [0] 5 11 3" xfId="14437" xr:uid="{D6B1A975-1E29-4565-BBCE-D4C25298EEB8}"/>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3" xfId="13984" xr:uid="{45B1EA34-A55A-4D18-BCA9-8577F7121EF9}"/>
    <cellStyle name="Millares [0] 5 2 4 2 4" xfId="21302" xr:uid="{5BDAA060-1450-42AF-8829-C89065E4B8D0}"/>
    <cellStyle name="Millares [0] 5 2 4 2 5" xfId="43908" xr:uid="{E430BA10-5D4F-4CD1-857F-EC75A00C4D24}"/>
    <cellStyle name="Millares [0] 5 2 4 2 6" xfId="48801" xr:uid="{A7D0805B-2157-416A-B67F-983870B7AF1A}"/>
    <cellStyle name="Millares [0] 5 2 4 3" xfId="6880" xr:uid="{044A1DCB-7A87-4FA6-8EA3-682E97263040}"/>
    <cellStyle name="Millares [0] 5 2 4 3 2" xfId="45342" xr:uid="{A8F3A2C9-C1B2-4FA8-86D9-26D3023E50AB}"/>
    <cellStyle name="Millares [0] 5 2 4 4" xfId="10182" xr:uid="{265E75B7-DE89-46C0-AB9D-7BD82D2D1681}"/>
    <cellStyle name="Millares [0] 5 2 4 4 2" xfId="32996" xr:uid="{0AE0B17E-E9F6-4E00-9403-03DAF02FDBA5}"/>
    <cellStyle name="Millares [0] 5 2 4 5" xfId="13022" xr:uid="{DE583E26-7A65-4FD4-8F5C-D58E4D43140F}"/>
    <cellStyle name="Millares [0] 5 2 4 5 2" xfId="38860"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3" xfId="13148" xr:uid="{21F05027-4921-4909-914A-CB7E511E5442}"/>
    <cellStyle name="Millares [0] 5 2 5 4" xfId="18557" xr:uid="{D14D86F7-F608-479D-ADC5-0FDE9198817F}"/>
    <cellStyle name="Millares [0] 5 2 5 5" xfId="43072" xr:uid="{EDE304B8-F950-4B1D-AD0F-867070302491}"/>
    <cellStyle name="Millares [0] 5 2 5 6" xfId="47965" xr:uid="{4A508CA8-60CC-4E8C-827E-FA36A7C7F322}"/>
    <cellStyle name="Millares [0] 5 2 6" xfId="2455" xr:uid="{8812CC9B-4448-4D8C-AD2E-03E873D1C54D}"/>
    <cellStyle name="Millares [0] 5 2 6 2" xfId="10726" xr:uid="{5A01BC79-9853-40D1-87E0-9A139697BD8B}"/>
    <cellStyle name="Millares [0] 5 2 6 2 2" xfId="45886" xr:uid="{C0575338-C9E1-405B-9182-DD50F4903664}"/>
    <cellStyle name="Millares [0] 5 2 6 3" xfId="13566" xr:uid="{915E0455-F666-4C22-8E56-C3577C42B91B}"/>
    <cellStyle name="Millares [0] 5 2 6 4" xfId="24267" xr:uid="{95585179-CE85-437E-9592-93166444D923}"/>
    <cellStyle name="Millares [0] 5 2 6 5" xfId="43490" xr:uid="{7842C6D7-5696-4879-9330-CA276C562D98}"/>
    <cellStyle name="Millares [0] 5 2 6 6" xfId="48383" xr:uid="{38B4A9CA-B595-44BD-AD9E-7D0BB7ACCC8B}"/>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3" xfId="13115" xr:uid="{09FAB0F2-C458-4D7D-8C70-564E7BBF3B52}"/>
    <cellStyle name="Millares [0] 5 3 5 4" xfId="36267" xr:uid="{E9D2E78A-1378-41C4-80FA-E6BA6C265944}"/>
    <cellStyle name="Millares [0] 5 3 5 5" xfId="43039" xr:uid="{1EC65CAA-0B69-42C3-B9AF-E0749C6D2FE7}"/>
    <cellStyle name="Millares [0] 5 3 5 6" xfId="47932" xr:uid="{9D6347DD-1C8A-4F25-B205-89FA288BB5AA}"/>
    <cellStyle name="Millares [0] 5 3 6" xfId="2422" xr:uid="{872A5840-E7CC-4B56-A336-BCE9666B9B6A}"/>
    <cellStyle name="Millares [0] 5 3 6 2" xfId="10693" xr:uid="{37412FFB-6C9E-49EF-9E90-FCB323342135}"/>
    <cellStyle name="Millares [0] 5 3 6 2 2" xfId="45853" xr:uid="{E1A6A913-E60D-4B7E-A129-E02F14D2CEE4}"/>
    <cellStyle name="Millares [0] 5 3 6 3" xfId="13533" xr:uid="{B1E85595-7B19-4042-B251-49222DD7D196}"/>
    <cellStyle name="Millares [0] 5 3 6 4" xfId="43457" xr:uid="{6271FBD4-A640-4385-9355-8C0ABCF77120}"/>
    <cellStyle name="Millares [0] 5 3 6 5" xfId="48350" xr:uid="{976C1BFF-2107-4F2A-8C0B-BCEA94665678}"/>
    <cellStyle name="Millares [0] 5 3 7" xfId="2966" xr:uid="{EAF28AFF-1A14-41B6-888C-80E8BF481F85}"/>
    <cellStyle name="Millares [0] 5 3 7 2" xfId="11237" xr:uid="{F428A364-0EC6-4F36-8A5B-FC878A26F295}"/>
    <cellStyle name="Millares [0] 5 3 7 2 2" xfId="46397" xr:uid="{E933886B-6BC8-4EA6-ACC8-963AE9371210}"/>
    <cellStyle name="Millares [0] 5 3 7 3" xfId="14077" xr:uid="{9437A1DF-2C84-41DE-995E-5C3B429ED68D}"/>
    <cellStyle name="Millares [0] 5 3 7 4" xfId="44001" xr:uid="{906219EE-FE98-46CB-8D23-096668017CF5}"/>
    <cellStyle name="Millares [0] 5 3 7 5" xfId="48894"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3" xr:uid="{4075FF95-0367-4A2B-B15C-90D9184ECA66}"/>
    <cellStyle name="Millares [0] 5 3 8 5" xfId="49366"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3" xfId="10455" xr:uid="{98DFC7E0-8E58-4F86-8E47-7CAFCA647554}"/>
    <cellStyle name="Millares [0] 5 6 2 3 2" xfId="27889" xr:uid="{4E27ABFE-296A-4A48-9913-4E83E5EA7AD2}"/>
    <cellStyle name="Millares [0] 5 6 2 4" xfId="13295" xr:uid="{2B3F7286-614A-419E-9E31-90D5B5A66F01}"/>
    <cellStyle name="Millares [0] 5 6 2 4 2" xfId="33771" xr:uid="{E0ECB650-460F-43F9-B89F-A81E0E48FE4A}"/>
    <cellStyle name="Millares [0] 5 6 2 5" xfId="39635" xr:uid="{995A081B-FA1B-43D0-866D-84A174C406EE}"/>
    <cellStyle name="Millares [0] 5 6 2 6" xfId="43219" xr:uid="{9B3CD5B3-C08E-4736-A7AD-F64B81D5ECDA}"/>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3" xfId="13713" xr:uid="{F5AF4B63-C9F3-4E77-942A-3FD7CDE830CC}"/>
    <cellStyle name="Millares [0] 5 6 3 4" xfId="19273" xr:uid="{159833DE-31F3-4677-9EB3-5DA622CC7570}"/>
    <cellStyle name="Millares [0] 5 6 3 5" xfId="43637" xr:uid="{62F8AA8D-EB75-4FF3-A327-AA4D285994C1}"/>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3" xfId="14257" xr:uid="{C3E3CB02-1B51-4D18-BED3-F92F481C89F9}"/>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3" xfId="14729" xr:uid="{05D29756-585A-41FF-9993-78853B7CDEAA}"/>
    <cellStyle name="Millares [0] 5 6 5 3 2" xfId="47207" xr:uid="{B6EE2CC1-462C-4199-8A71-319E3EE62AF5}"/>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3" xfId="11075" xr:uid="{65740B23-F84B-495C-ABF4-16B72388E3A6}"/>
    <cellStyle name="Millares [0] 5 7 2 3 2" xfId="28900" xr:uid="{0EED98F7-3A39-4310-984B-120B2CFA749A}"/>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4" xfId="10113" xr:uid="{80D3BEF2-42C5-4FA3-8B0E-AF6F455FA898}"/>
    <cellStyle name="Millares [0] 5 7 4 2" xfId="26050" xr:uid="{2C983658-BF59-4194-A406-4158A8B4EA8D}"/>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2" xr:uid="{8BF2F58F-6DF3-48A9-8359-7B23612F3969}"/>
    <cellStyle name="Millares [0] 5 8 2 2 3" xfId="23554" xr:uid="{6879E427-001F-4110-B7A3-760B50940FF4}"/>
    <cellStyle name="Millares [0] 5 8 2 3" xfId="15286" xr:uid="{710EC37D-08FF-4ED6-951E-5C7A65E3C318}"/>
    <cellStyle name="Millares [0] 5 8 2 3 2" xfId="29421" xr:uid="{A163077D-F0D5-4644-B52F-B7B1B2B4B24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3" xfId="6325" xr:uid="{0056ABAC-6549-4B32-A855-88092C653E9C}"/>
    <cellStyle name="Millares [0] 5 8 3 2" xfId="12262" xr:uid="{ED2E1527-4CF2-4E2A-AE5F-E9F905FD13D2}"/>
    <cellStyle name="Millares [0] 5 8 3 2 2" xfId="41839" xr:uid="{38FB7653-C5A7-4051-8348-F08D5C7D5894}"/>
    <cellStyle name="Millares [0] 5 8 3 3" xfId="15103" xr:uid="{DB502AF8-345C-445D-9E61-CD6ACBA688B3}"/>
    <cellStyle name="Millares [0] 5 8 3 4" xfId="20766" xr:uid="{B18DA414-AE2B-41CA-84E7-DCBF7B4DD261}"/>
    <cellStyle name="Millares [0] 5 8 3 5" xfId="49919" xr:uid="{B960C423-EB91-4E63-96A6-0180D6B170A0}"/>
    <cellStyle name="Millares [0] 5 8 4" xfId="10239" xr:uid="{1E78DA42-D0D9-45D3-A743-B110085E97A0}"/>
    <cellStyle name="Millares [0] 5 8 4 2" xfId="26575" xr:uid="{18EA381F-95C1-4479-8879-467E3261A06F}"/>
    <cellStyle name="Millares [0] 5 8 5" xfId="13079" xr:uid="{53AD633C-ADFD-4098-9ABB-B3048C9C2868}"/>
    <cellStyle name="Millares [0] 5 8 5 2" xfId="32450" xr:uid="{30E6528C-80EF-4FDE-B441-7E041A0AA4E1}"/>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3" xfId="13428" xr:uid="{CB85C93B-B69B-4A62-B7EC-03C6E6D05DCA}"/>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3" xfId="13846" xr:uid="{AC55CED8-35A5-4A80-8D9A-042D984CC825}"/>
    <cellStyle name="Millares [0] 6 4 2 2 3 4" xfId="43770" xr:uid="{C04F61C8-4D33-49C4-9322-A6623B3DB568}"/>
    <cellStyle name="Millares [0] 6 4 2 2 3 5" xfId="48663" xr:uid="{111A5E6C-8189-42FE-88E8-8FD34A4F2ABD}"/>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3" xfId="13216" xr:uid="{6E1527F2-19B4-4840-9613-DDFC6E41B7F6}"/>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3" xfId="13634" xr:uid="{2BA90CD1-CED7-49A5-BD8A-20C7F5E1D426}"/>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3" xfId="13328" xr:uid="{988A6CF1-6918-4F43-8AC2-4597B2044285}"/>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3" xfId="13746" xr:uid="{C3D56C2E-5BC3-4B00-ABD7-38CC05BFEA3F}"/>
    <cellStyle name="Millares [0] 6 4 3 3 4" xfId="43670" xr:uid="{F21C242C-29B6-4BCB-96FB-B723649A761D}"/>
    <cellStyle name="Millares [0] 6 4 3 3 5" xfId="48563" xr:uid="{17DA40F3-5F55-45B3-B965-0951C52FBBF8}"/>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3" xfId="10146" xr:uid="{83E50499-5515-4849-8181-68752290643B}"/>
    <cellStyle name="Millares [0] 6 4 4 3 2" xfId="45306"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3" xfId="13112" xr:uid="{814AB772-FD75-489A-90D7-FD6ED85F62C6}"/>
    <cellStyle name="Millares [0] 6 4 5 4" xfId="30919" xr:uid="{4AA70F54-9FF2-437B-B156-B79941585389}"/>
    <cellStyle name="Millares [0] 6 4 5 5" xfId="43036" xr:uid="{76883438-8935-4265-934B-5B69F177F6D0}"/>
    <cellStyle name="Millares [0] 6 4 5 6" xfId="47929" xr:uid="{CC0EF25B-F2A8-41BD-BE18-D443FCDD8C92}"/>
    <cellStyle name="Millares [0] 6 4 6" xfId="2419" xr:uid="{29360C10-7DE8-4FE3-AC90-0F69F8C38484}"/>
    <cellStyle name="Millares [0] 6 4 6 2" xfId="10690" xr:uid="{902080E5-3684-483F-937B-723F92F2342B}"/>
    <cellStyle name="Millares [0] 6 4 6 2 2" xfId="45850" xr:uid="{7B30DAFA-C41A-49DA-9D35-7641F0197FBC}"/>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2" xfId="4054" xr:uid="{0649933C-DC23-41E2-B338-22BC59AC13FF}"/>
    <cellStyle name="Millares [0] 7 2 10" xfId="49758" xr:uid="{08A1F1B9-AC06-49E1-9512-BC0652038A1B}"/>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3" xfId="22073" xr:uid="{1F8F4494-FC14-4A27-AF0A-111003A98CB6}"/>
    <cellStyle name="Millares [0] 7 4 2 3" xfId="15190" xr:uid="{D9F9DCD7-2F5A-48C2-B912-8D62E915C7A4}"/>
    <cellStyle name="Millares [0] 7 4 2 3 2" xfId="27916" xr:uid="{81A18907-559C-4FEB-8C9C-5E99304DF382}"/>
    <cellStyle name="Millares [0] 7 4 2 4" xfId="15637" xr:uid="{62F54CDC-0B6C-48FD-B92E-8A92D2AEAA0F}"/>
    <cellStyle name="Millares [0] 7 4 2 4 2" xfId="33798" xr:uid="{2C24A34F-FCF3-4F90-9CC8-571BA83D9C49}"/>
    <cellStyle name="Millares [0] 7 4 2 5" xfId="39662" xr:uid="{AA4B63B1-8775-4F32-8E4B-E31AAD29E178}"/>
    <cellStyle name="Millares [0] 7 4 2 6" xfId="18029" xr:uid="{A486DD0E-8DD3-4D98-971D-2E9D55CB03B7}"/>
    <cellStyle name="Millares [0] 7 4 2 7" xfId="50006" xr:uid="{CD1B231B-960D-4D6D-BE71-1FD9C90DA87A}"/>
    <cellStyle name="Millares [0] 7 4 3" xfId="12162" xr:uid="{58AC62E4-7227-44EC-ADA9-47B64FA4061E}"/>
    <cellStyle name="Millares [0] 7 4 3 2" xfId="41739" xr:uid="{02EC1C2C-0E2F-4B8E-9C47-4E9C325F64FB}"/>
    <cellStyle name="Millares [0] 7 4 3 3" xfId="19299" xr:uid="{C828DC0D-6752-452C-A523-24EAFADFB82A}"/>
    <cellStyle name="Millares [0] 7 4 4" xfId="15003" xr:uid="{FD8CDF38-D82A-47CC-A476-ADF8318ED705}"/>
    <cellStyle name="Millares [0] 7 4 4 2" xfId="25067" xr:uid="{717C5530-189B-4EA1-B141-F75983300E9D}"/>
    <cellStyle name="Millares [0] 7 4 5" xfId="15449" xr:uid="{2BA8A05C-3633-4DAF-833A-8FCBE50020E9}"/>
    <cellStyle name="Millares [0] 7 4 5 2" xfId="30941" xr:uid="{5AFE41A9-FC53-4D7A-828D-585274C69BA3}"/>
    <cellStyle name="Millares [0] 7 4 6" xfId="36820" xr:uid="{CD9B2F99-B4E6-4E6C-BD51-C07E507A76CD}"/>
    <cellStyle name="Millares [0] 7 4 7" xfId="17647" xr:uid="{48C74FF9-177F-4694-BC7A-254272B06A63}"/>
    <cellStyle name="Millares [0] 7 4 8" xfId="49819"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3" xfId="15192" xr:uid="{A317968F-86D2-4F51-AEAA-9988EFF7E44E}"/>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3" xfId="11128" xr:uid="{9E34CAF1-E03A-4662-BAD5-FAD3B771CDE6}"/>
    <cellStyle name="Millares [0] 8 4 2 3 2" xfId="27943" xr:uid="{11949686-1396-468B-A423-EC3BD1526C36}"/>
    <cellStyle name="Millares [0] 8 4 2 4" xfId="13968" xr:uid="{6F8A8310-5242-4CE6-A274-34489C370774}"/>
    <cellStyle name="Millares [0] 8 4 2 4 2" xfId="33825" xr:uid="{E8466B39-A9DA-491C-87A5-F0DB7EA912E6}"/>
    <cellStyle name="Millares [0] 8 4 2 5" xfId="15639" xr:uid="{FEB26BD7-53A1-4B05-83AF-1012D428C5A2}"/>
    <cellStyle name="Millares [0] 8 4 2 5 2" xfId="39689" xr:uid="{16B1559B-4E33-4EA4-8550-82A0963F0319}"/>
    <cellStyle name="Millares [0] 8 4 2 6" xfId="18034" xr:uid="{AD23A28E-56FF-4493-AA34-D2550B5938B4}"/>
    <cellStyle name="Millares [0] 8 4 2 7" xfId="43892" xr:uid="{5A232D6F-73C0-4929-92DA-2BEEC3E15A6A}"/>
    <cellStyle name="Millares [0] 8 4 2 8" xfId="48785" xr:uid="{850414AB-66FA-4CBD-B0EF-D277A85DD826}"/>
    <cellStyle name="Millares [0] 8 4 3" xfId="4844" xr:uid="{21FB285A-396A-4C5B-9F56-1A6277460BD9}"/>
    <cellStyle name="Millares [0] 8 4 3 2" xfId="12164" xr:uid="{E578C23E-87B4-4635-8097-AAAB68DB0EE5}"/>
    <cellStyle name="Millares [0] 8 4 3 2 2" xfId="41741" xr:uid="{3A1E4EEC-8E52-4B48-AE42-10587A4C8307}"/>
    <cellStyle name="Millares [0] 8 4 3 3" xfId="15005" xr:uid="{41FBAC5C-5F2F-4B64-A572-DAAB6ED34088}"/>
    <cellStyle name="Millares [0] 8 4 3 4" xfId="19326" xr:uid="{AC6732A5-D8FE-4072-A2CC-C91811775730}"/>
    <cellStyle name="Millares [0] 8 4 3 5" xfId="45326" xr:uid="{F318EC6C-8140-4A4E-A465-D5DCD5EB5369}"/>
    <cellStyle name="Millares [0] 8 4 3 6" xfId="49821" xr:uid="{C539C309-1234-4887-A1D9-49E423B1DC2D}"/>
    <cellStyle name="Millares [0] 8 4 4" xfId="10166" xr:uid="{87C42824-ABF4-47D9-BAEF-B0890C5C7FBB}"/>
    <cellStyle name="Millares [0] 8 4 4 2" xfId="25094" xr:uid="{3E50EA34-D53F-4087-8577-357C6C845497}"/>
    <cellStyle name="Millares [0] 8 4 5" xfId="13006" xr:uid="{02E84090-9CDE-49DA-9058-B5A31E64BFD7}"/>
    <cellStyle name="Millares [0] 8 4 5 2" xfId="30968" xr:uid="{F033A1B0-8317-490C-A0AA-20DAF6DAAF4A}"/>
    <cellStyle name="Millares [0] 8 4 6" xfId="15451" xr:uid="{C7A48B04-5E3F-4303-8241-488925F7F52E}"/>
    <cellStyle name="Millares [0] 8 4 6 2" xfId="36847"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3" xfId="15264" xr:uid="{CD4F2A3E-6CE9-42ED-8432-E5917AEE642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3" xfId="11167" xr:uid="{5406CF77-1086-4B26-BD3D-488C5412772F}"/>
    <cellStyle name="Millares [0] 8 5 2 3 2" xfId="28954" xr:uid="{94E8A541-1C0B-422F-9805-1D40C4DF4DDD}"/>
    <cellStyle name="Millares [0] 8 5 2 4" xfId="14007" xr:uid="{BDCE08B9-1FD1-4C7C-A6B2-517DED18922E}"/>
    <cellStyle name="Millares [0] 8 5 2 4 2" xfId="34836" xr:uid="{CFE18D14-6695-4C19-9C5D-01C4810B4F3A}"/>
    <cellStyle name="Millares [0] 8 5 2 5" xfId="15713" xr:uid="{19A3CC97-D069-4BE5-8067-87E4EC8E6A2A}"/>
    <cellStyle name="Millares [0] 8 5 2 5 2" xfId="40700" xr:uid="{EF4E91CD-A70C-4A8B-8330-4B2740F09ED2}"/>
    <cellStyle name="Millares [0] 8 5 2 6" xfId="18170" xr:uid="{4EA231C0-167B-4559-AF7B-C6E6F0AF17B4}"/>
    <cellStyle name="Millares [0] 8 5 2 7" xfId="43931" xr:uid="{1FB70265-0B71-476E-BE8C-3C82367FAE3E}"/>
    <cellStyle name="Millares [0] 8 5 2 8" xfId="48824" xr:uid="{FF05EBFD-6B2D-4F33-83E2-9CDBA842839A}"/>
    <cellStyle name="Millares [0] 8 5 3" xfId="5853" xr:uid="{C8404A4F-6F9E-4EA6-9B8F-7457E966A483}"/>
    <cellStyle name="Millares [0] 8 5 3 2" xfId="12236" xr:uid="{6A17AE8E-DDE5-44E1-82D2-8EE88FCF7AB4}"/>
    <cellStyle name="Millares [0] 8 5 3 2 2" xfId="41813" xr:uid="{16AE2157-E95C-42F8-A94D-9160294CF644}"/>
    <cellStyle name="Millares [0] 8 5 3 3" xfId="15077" xr:uid="{EF0B428E-0DAE-493E-BCC9-A8D7865FB1EC}"/>
    <cellStyle name="Millares [0] 8 5 3 4" xfId="20305" xr:uid="{229E14B8-C87F-4BE7-A0D4-61F4DBA4759D}"/>
    <cellStyle name="Millares [0] 8 5 3 5" xfId="45365" xr:uid="{3A1033AD-6236-41E4-836C-1CE820CB232F}"/>
    <cellStyle name="Millares [0] 8 5 3 6" xfId="49893" xr:uid="{10421C15-7B76-46DD-85EF-8D60BD7EA06A}"/>
    <cellStyle name="Millares [0] 8 5 4" xfId="10205" xr:uid="{019804BD-FC38-41E5-8E16-09920C945722}"/>
    <cellStyle name="Millares [0] 8 5 4 2" xfId="26104" xr:uid="{F5C4A38F-30CD-41F8-AEC0-03AB83E7BD75}"/>
    <cellStyle name="Millares [0] 8 5 5" xfId="13045" xr:uid="{B7F61566-1C3E-42F7-9DFB-ACA88F950802}"/>
    <cellStyle name="Millares [0] 8 5 5 2" xfId="31979" xr:uid="{4A04258A-5CFA-4BCE-AAEF-0E1C73CD3AD9}"/>
    <cellStyle name="Millares [0] 8 5 6" xfId="15524" xr:uid="{5298C851-52A8-47B5-B3AD-69B260F0E1FC}"/>
    <cellStyle name="Millares [0] 8 5 6 2" xfId="37845"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3" xfId="15194" xr:uid="{4B6F621F-A715-4648-8316-E54DF6F2ACF6}"/>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3" xfId="11086" xr:uid="{37D2126C-56E0-43D9-951A-6B830C7B95AF}"/>
    <cellStyle name="Millares [0] 9 4 2 3 2" xfId="27967" xr:uid="{50CAE694-01AD-4291-A81B-A05C36C44606}"/>
    <cellStyle name="Millares [0] 9 4 2 4" xfId="13926" xr:uid="{8A44D975-5407-4B99-B4E2-D88A00B4B639}"/>
    <cellStyle name="Millares [0] 9 4 2 4 2" xfId="33849" xr:uid="{6961E859-AA74-4A2C-A5A6-9F5381CE00DE}"/>
    <cellStyle name="Millares [0] 9 4 2 5" xfId="15641" xr:uid="{F9959ED7-DEBB-4A81-8421-00B4C169E5C9}"/>
    <cellStyle name="Millares [0] 9 4 2 5 2" xfId="39713" xr:uid="{803F35A3-9F35-41FA-950C-74512E66478F}"/>
    <cellStyle name="Millares [0] 9 4 2 6" xfId="18037" xr:uid="{9102796A-AB23-4B57-8EC4-737BBCF1BCBF}"/>
    <cellStyle name="Millares [0] 9 4 2 7" xfId="43850" xr:uid="{C4CBD2B0-35A3-476D-ACC0-3D54F3564C54}"/>
    <cellStyle name="Millares [0] 9 4 2 8" xfId="48743" xr:uid="{D19A86D4-3E30-4228-BF0B-D2C0DCD3BF17}"/>
    <cellStyle name="Millares [0] 9 4 3" xfId="4867" xr:uid="{3FA75F02-3740-4525-95A5-F91E3B1EC10F}"/>
    <cellStyle name="Millares [0] 9 4 3 2" xfId="12166" xr:uid="{D25F1370-823F-445F-A544-CB0457AB13CD}"/>
    <cellStyle name="Millares [0] 9 4 3 2 2" xfId="41743" xr:uid="{8F466EFB-2527-4208-BEBB-CD7941B7C6BE}"/>
    <cellStyle name="Millares [0] 9 4 3 3" xfId="15007" xr:uid="{3F08B78F-13FB-46FE-9056-00FE1BB4D4C6}"/>
    <cellStyle name="Millares [0] 9 4 3 4" xfId="19350" xr:uid="{58DE2EF9-86A9-4557-9018-3D3DCFD6FEF6}"/>
    <cellStyle name="Millares [0] 9 4 3 5" xfId="45284" xr:uid="{CFD75F79-6C10-4F5B-AFDC-E57C4F03722A}"/>
    <cellStyle name="Millares [0] 9 4 3 6" xfId="49823" xr:uid="{9968A5CB-3570-42AE-A855-CE41C5C257D4}"/>
    <cellStyle name="Millares [0] 9 4 4" xfId="10124" xr:uid="{7F3724C5-A919-4909-A50C-F87386D70028}"/>
    <cellStyle name="Millares [0] 9 4 4 2" xfId="25118" xr:uid="{8ECCF185-FA79-4EFC-8EA2-BA3D26708883}"/>
    <cellStyle name="Millares [0] 9 4 5" xfId="12964" xr:uid="{E20F63B8-7C08-4D16-9AA8-49D2E998388A}"/>
    <cellStyle name="Millares [0] 9 4 5 2" xfId="30992" xr:uid="{3674F9BB-7251-4771-BDB1-019404DBDACC}"/>
    <cellStyle name="Millares [0] 9 4 6" xfId="15453" xr:uid="{FCF10CB6-C4DF-4E26-ADD3-300A5296300B}"/>
    <cellStyle name="Millares [0] 9 4 6 2" xfId="36871"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2" xr:uid="{07B9405F-5B49-4CD0-88F0-5FBC1A6BB0A1}"/>
    <cellStyle name="Millares [0] 9 5 2 2 3" xfId="23114" xr:uid="{DCB7FC64-6BB0-46E7-B8CE-F86B7CA4444B}"/>
    <cellStyle name="Millares [0] 9 5 2 3" xfId="15266" xr:uid="{C9F6D2F4-882C-476B-BAF5-2FA9839A3E34}"/>
    <cellStyle name="Millares [0] 9 5 2 3 2" xfId="28978" xr:uid="{07051A81-1B65-4E05-ADB2-28BB98C062E7}"/>
    <cellStyle name="Millares [0] 9 5 2 4" xfId="15715" xr:uid="{4C78EDF6-9CA6-4FCE-8062-DBC0DFE9C346}"/>
    <cellStyle name="Millares [0] 9 5 2 4 2" xfId="34860" xr:uid="{4C8EEC8D-E396-431F-AEC2-17B4886FF4A9}"/>
    <cellStyle name="Millares [0] 9 5 2 5" xfId="40724" xr:uid="{BB856A1A-E2C0-4005-9427-29C338F375AA}"/>
    <cellStyle name="Millares [0] 9 5 2 6" xfId="18174" xr:uid="{16BB4975-1C7A-4327-950F-B394EF6F3111}"/>
    <cellStyle name="Millares [0] 9 5 2 7" xfId="45410" xr:uid="{A5337F91-7D1A-4EB3-856C-AA4678C8DC77}"/>
    <cellStyle name="Millares [0] 9 5 2 8" xfId="50082" xr:uid="{A75A3BF7-CCDE-4A32-BD96-C7EFE8A12B0D}"/>
    <cellStyle name="Millares [0] 9 5 3" xfId="5877" xr:uid="{369CB43D-641F-4B35-B193-957F9B122A09}"/>
    <cellStyle name="Millares [0] 9 5 3 2" xfId="12238" xr:uid="{23491F1A-59EF-4DE2-A9B5-399E3147CDB6}"/>
    <cellStyle name="Millares [0] 9 5 3 2 2" xfId="41815" xr:uid="{7350EF08-D6B6-40B1-960B-236C104473F1}"/>
    <cellStyle name="Millares [0] 9 5 3 3" xfId="15079" xr:uid="{9A624B41-F29A-44D1-9A81-402773F4262C}"/>
    <cellStyle name="Millares [0] 9 5 3 4" xfId="20328" xr:uid="{CB2F6806-E5E6-405E-8623-0F0220B74B60}"/>
    <cellStyle name="Millares [0] 9 5 3 5" xfId="49895" xr:uid="{D3005809-09BA-4E39-A522-C2004D64406C}"/>
    <cellStyle name="Millares [0] 9 5 4" xfId="10250" xr:uid="{398C4A6E-B761-486A-A12D-7A8A0632BE7B}"/>
    <cellStyle name="Millares [0] 9 5 4 2" xfId="26128" xr:uid="{7E9C5C2F-B446-4047-AAD7-9E180D1221C8}"/>
    <cellStyle name="Millares [0] 9 5 5" xfId="13090" xr:uid="{BA0F2955-61FA-435C-849B-E9F12472C30C}"/>
    <cellStyle name="Millares [0] 9 5 5 2" xfId="32003" xr:uid="{106406B2-C058-46B6-8060-59DCE9695A82}"/>
    <cellStyle name="Millares [0] 9 5 6" xfId="15526" xr:uid="{98DA6D55-D2A8-46C5-A3A7-950654DD6769}"/>
    <cellStyle name="Millares [0] 9 5 6 2" xfId="37869" xr:uid="{5F196266-3C52-4689-B9D8-B0AEBF31CD1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4" xfId="7000" xr:uid="{0C611A1F-22A8-4247-9B01-E0F9CF3BC975}"/>
    <cellStyle name="Millares 10 2 4 2" xfId="21419" xr:uid="{B14B0CDB-03FA-4A31-B22E-05451F7F15AA}"/>
    <cellStyle name="Millares 10 2 4 3" xfId="27238" xr:uid="{78870867-FC3B-4DE4-8D98-FE31C2532C85}"/>
    <cellStyle name="Millares 10 2 4 4" xfId="33116" xr:uid="{D2F4176D-C8E7-4579-80A5-3708A3B4C527}"/>
    <cellStyle name="Millares 10 2 4 5" xfId="38980" xr:uid="{5D4F86C0-00D8-4776-BA76-C3A9FB26F9F7}"/>
    <cellStyle name="Millares 10 2 4 6" xfId="47270" xr:uid="{EABF6B36-0DC5-452F-A7ED-EA9AA89E0147}"/>
    <cellStyle name="Millares 10 2 5" xfId="4144" xr:uid="{7594CDBF-FB42-48CF-828E-96379D727689}"/>
    <cellStyle name="Millares 10 2 5 2" xfId="47131" xr:uid="{BE2E8369-4B6B-485D-A31E-02E23A8E3A3B}"/>
    <cellStyle name="Millares 10 2 6" xfId="24387" xr:uid="{288DFD1F-9747-4427-B6BF-62986E85DD3E}"/>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5" xfId="5919" xr:uid="{313C9991-3D62-4531-9B3C-7B1CC3233FEF}"/>
    <cellStyle name="Millares 10 5 2" xfId="8788" xr:uid="{DE521FC3-D1F1-453A-A7C5-247FD69DF4F2}"/>
    <cellStyle name="Millares 10 5 2 2" xfId="23156" xr:uid="{D2D2A594-2EF5-4830-84DD-891B517A2263}"/>
    <cellStyle name="Millares 10 5 2 3" xfId="29020" xr:uid="{9CF22552-C153-43CA-B684-A68CA97AF700}"/>
    <cellStyle name="Millares 10 5 2 4" xfId="34902" xr:uid="{2FFA5136-20C6-499E-A181-EED5EBACB84C}"/>
    <cellStyle name="Millares 10 5 2 5" xfId="40766" xr:uid="{8B3A1846-9B1D-4AB8-838E-86290477FC92}"/>
    <cellStyle name="Millares 10 5 3" xfId="20370" xr:uid="{18DFC933-E4BD-47A9-9EEB-2D32D0E1E856}"/>
    <cellStyle name="Millares 10 5 4" xfId="26170" xr:uid="{A9428D4E-47FC-4B95-B8F8-27E93A94E146}"/>
    <cellStyle name="Millares 10 5 5" xfId="32045" xr:uid="{3B2C9D59-4F60-4D93-9E56-89E8A7D3BAFB}"/>
    <cellStyle name="Millares 10 5 6" xfId="37911" xr:uid="{9EB05C89-8809-4CD9-A5D4-47DFBA717510}"/>
    <cellStyle name="Millares 10 5 7" xfId="47247" xr:uid="{8250FB55-33CF-4E71-9D42-7BDD6834AE03}"/>
    <cellStyle name="Millares 10 6" xfId="6805" xr:uid="{E733399B-9B2F-4A79-86FD-8431F611D9D5}"/>
    <cellStyle name="Millares 10 6 2" xfId="21229" xr:uid="{6D339845-469C-42CB-B2F5-03C094B83EF0}"/>
    <cellStyle name="Millares 10 6 3" xfId="27044" xr:uid="{D9F05987-7D31-4AD7-A8EA-8A50951C1267}"/>
    <cellStyle name="Millares 10 6 4" xfId="32920" xr:uid="{9D2B2602-2B5E-4E99-B4FB-F84E7545DF8F}"/>
    <cellStyle name="Millares 10 6 5" xfId="38784" xr:uid="{FC725F0B-53B6-4C8B-B416-0BB8A086A991}"/>
    <cellStyle name="Millares 10 6 6" xfId="47108" xr:uid="{4352579C-EB5E-4AD6-B3FB-69143B418BF4}"/>
    <cellStyle name="Millares 10 7" xfId="18477" xr:uid="{A38FEF5C-69A9-40CA-AEC4-7DC5B0D53170}"/>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3" xfId="14008" xr:uid="{43AD3593-CA8D-4DFE-BB1E-FD83C63B2EC7}"/>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6" xr:uid="{DB474B36-3603-40B4-99CD-D05F7B275DF3}"/>
    <cellStyle name="Millares 100 11 2 4 5" xfId="50135"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4" xfId="2565" xr:uid="{152AC88C-7949-427E-99D3-194F71904851}"/>
    <cellStyle name="Millares 11 2 2 4 2" xfId="10836" xr:uid="{578B4EED-81EC-4ECF-B4C2-A487014E3A0A}"/>
    <cellStyle name="Millares 11 2 2 4 2 2" xfId="45996" xr:uid="{951BEC16-B107-4250-A2E8-DD5BE7E168FF}"/>
    <cellStyle name="Millares 11 2 2 4 3" xfId="13676" xr:uid="{2C3EDA3D-D343-4B0B-B018-A51782D45562}"/>
    <cellStyle name="Millares 11 2 2 4 4" xfId="19140" xr:uid="{E7C53624-8912-4CD1-9ED7-9928B77A6A72}"/>
    <cellStyle name="Millares 11 2 2 4 5" xfId="43600" xr:uid="{4DE8E184-D709-437A-904A-9C4EE390A794}"/>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3" xfId="14220" xr:uid="{C1E80A1A-D634-4B80-8A33-B6271DC33CF8}"/>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3" xfId="13154" xr:uid="{99A8A4A5-E51F-4EBA-ADC8-A919F253876D}"/>
    <cellStyle name="Millares 11 2 5 4" xfId="18696" xr:uid="{5C9492CE-0388-4FD2-A81D-361A8AB9265B}"/>
    <cellStyle name="Millares 11 2 5 5" xfId="43078" xr:uid="{68AC4A27-2286-4D2A-9A0A-49AFA66F1232}"/>
    <cellStyle name="Millares 11 2 5 6" xfId="47971" xr:uid="{B28AA467-05FA-46E4-A8B2-3A60DE2BF3E5}"/>
    <cellStyle name="Millares 11 2 6" xfId="2461" xr:uid="{D49A9027-F565-4E6C-98FF-16B0DA0F7172}"/>
    <cellStyle name="Millares 11 2 6 2" xfId="10732" xr:uid="{915535DC-E131-47F9-8DB7-6317FB102647}"/>
    <cellStyle name="Millares 11 2 6 2 2" xfId="45892" xr:uid="{878A466D-6A00-4907-A83F-3AAD438220A6}"/>
    <cellStyle name="Millares 11 2 6 3" xfId="13572" xr:uid="{5274A034-4629-44C0-9829-8B3C829FDA05}"/>
    <cellStyle name="Millares 11 2 6 4" xfId="24411" xr:uid="{84C27260-D1E2-4F49-A18A-E8FA76742774}"/>
    <cellStyle name="Millares 11 2 6 5" xfId="43496" xr:uid="{72A5D416-832A-4758-A848-C668AF16905A}"/>
    <cellStyle name="Millares 11 2 6 6" xfId="48389" xr:uid="{0A9F4AA6-E1C2-4434-B6F8-EF0AC5BA1E8F}"/>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2" xfId="2190" xr:uid="{4B6CA3D4-4A38-4335-87D6-70A249745478}"/>
    <cellStyle name="Millares 11 5 2 2" xfId="8812" xr:uid="{00836142-2026-47C0-867C-239670FBE363}"/>
    <cellStyle name="Millares 11 5 2 2 2" xfId="45621" xr:uid="{B9621171-7229-4A33-BF7C-6040CBB142FF}"/>
    <cellStyle name="Millares 11 5 2 3" xfId="10461" xr:uid="{939B0613-7026-438A-BA1D-7D5E79439A19}"/>
    <cellStyle name="Millares 11 5 2 3 2" xfId="29044" xr:uid="{9C28062A-737C-4BD7-9181-E2B09F1C741A}"/>
    <cellStyle name="Millares 11 5 2 4" xfId="13301" xr:uid="{58872B6A-B49D-4F39-B844-BB685D058B8B}"/>
    <cellStyle name="Millares 11 5 2 4 2" xfId="34926" xr:uid="{968D06C1-E82A-4ADE-BC37-DCA2433468F1}"/>
    <cellStyle name="Millares 11 5 2 5" xfId="40790" xr:uid="{F00B4035-F68D-464E-A4F4-F6F72DBFFE22}"/>
    <cellStyle name="Millares 11 5 2 6" xfId="43225" xr:uid="{C7CC7B85-11E8-4910-B843-0E39B9913246}"/>
    <cellStyle name="Millares 11 5 2 7" xfId="48118" xr:uid="{57A6475E-91E9-4AD7-934C-08D0236AB5DF}"/>
    <cellStyle name="Millares 11 5 3" xfId="2608" xr:uid="{EAE491CB-04B6-423F-80FF-783CE7ED7676}"/>
    <cellStyle name="Millares 11 5 3 2" xfId="10879" xr:uid="{20F1758E-51A4-4152-972E-193CE14F32F1}"/>
    <cellStyle name="Millares 11 5 3 2 2" xfId="46039" xr:uid="{EA1B3D36-1FA5-4CC2-B364-F77488FCC355}"/>
    <cellStyle name="Millares 11 5 3 3" xfId="13719" xr:uid="{F254516B-3564-431B-B2A0-68D51D4F9E0A}"/>
    <cellStyle name="Millares 11 5 3 4" xfId="20393" xr:uid="{BC78CBD8-EABD-4447-9EA0-35CBF816E283}"/>
    <cellStyle name="Millares 11 5 3 5" xfId="43643" xr:uid="{2543DC8C-3874-4925-A06F-FFFAA656E979}"/>
    <cellStyle name="Millares 11 5 3 6" xfId="48536" xr:uid="{3E546C0E-977B-455D-B7BD-7C1FA48BBA9C}"/>
    <cellStyle name="Millares 11 5 4" xfId="3152" xr:uid="{570C9FE5-C265-4DAF-B9DB-FA54B8F2B8E5}"/>
    <cellStyle name="Millares 11 5 4 2" xfId="11423" xr:uid="{6098D8AD-CFFD-4065-BE49-AC2F269F2E90}"/>
    <cellStyle name="Millares 11 5 4 2 2" xfId="46583" xr:uid="{9B0E9016-FBFE-42D5-AB6C-2EC9F59864A8}"/>
    <cellStyle name="Millares 11 5 4 3" xfId="14263" xr:uid="{8F8F0C61-92A7-47E9-9033-0978D988CAA4}"/>
    <cellStyle name="Millares 11 5 4 4" xfId="26194" xr:uid="{01AF4D59-2C46-408B-9B2B-8EF1DB7D3B2A}"/>
    <cellStyle name="Millares 11 5 4 5" xfId="44187" xr:uid="{3AB0DB06-B1B2-4BC0-91F0-088478F74D22}"/>
    <cellStyle name="Millares 11 5 4 6" xfId="49080"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6" xfId="5943" xr:uid="{328D044E-5A72-4CB8-AEBA-47AC4CD46D8D}"/>
    <cellStyle name="Millares 11 5 6 2" xfId="45077"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2" xfId="2810" xr:uid="{27571FB3-EB4E-4774-AFC0-AEB323C0F43E}"/>
    <cellStyle name="Millares 11 6 2 2" xfId="11081" xr:uid="{EBC1360F-2D88-44D2-A48D-30645D41703A}"/>
    <cellStyle name="Millares 11 6 2 2 2" xfId="46241" xr:uid="{FA8F0A7D-16A5-48EB-9507-7A5EDD398EA8}"/>
    <cellStyle name="Millares 11 6 2 3" xfId="13921" xr:uid="{C05E21E5-9244-4924-A4F5-D1BF29319A83}"/>
    <cellStyle name="Millares 11 6 2 4" xfId="21252" xr:uid="{719AD243-93B3-4BD6-8003-FC17BC364E56}"/>
    <cellStyle name="Millares 11 6 2 5" xfId="43845" xr:uid="{4488DA55-E303-4E2B-9E8B-899E858CE37C}"/>
    <cellStyle name="Millares 11 6 2 6" xfId="48738" xr:uid="{D828C6CC-0F7B-48BD-9FF0-9250C04AD489}"/>
    <cellStyle name="Millares 11 6 3" xfId="6829" xr:uid="{7D870BD9-896C-4C2E-A6C3-E4192909599E}"/>
    <cellStyle name="Millares 11 6 3 2" xfId="45279" xr:uid="{101728B8-F603-4E69-A8B5-3391BE7B783B}"/>
    <cellStyle name="Millares 11 6 4" xfId="10119" xr:uid="{1464B7B5-DC0F-4151-86D8-BC2CF0389C9E}"/>
    <cellStyle name="Millares 11 6 4 2" xfId="32944" xr:uid="{F028F2AE-042F-441C-BD6A-B5A97D7CCD35}"/>
    <cellStyle name="Millares 11 6 5" xfId="12959" xr:uid="{1D8EB3BA-F845-445A-B6F0-3C7E9F86254D}"/>
    <cellStyle name="Millares 11 6 5 2" xfId="38808"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4" xfId="7027" xr:uid="{A575AC27-7575-4530-9358-3C0297CA812C}"/>
    <cellStyle name="Millares 12 2 4 2" xfId="21444" xr:uid="{C84DBE45-4338-4639-8C84-EF1AA6614E13}"/>
    <cellStyle name="Millares 12 2 4 3" xfId="27264" xr:uid="{84325840-C5EC-43D3-8773-2FCEB57099DB}"/>
    <cellStyle name="Millares 12 2 4 4" xfId="33143" xr:uid="{485A9001-2CD9-4FA8-B3F5-4915A928205E}"/>
    <cellStyle name="Millares 12 2 4 5" xfId="39007" xr:uid="{66ABFA87-747D-44A0-9473-965D1FCD88CE}"/>
    <cellStyle name="Millares 12 2 4 6" xfId="47156" xr:uid="{EF08948F-F7E1-403A-A5B9-4032F51A23B6}"/>
    <cellStyle name="Millares 12 2 5" xfId="4171" xr:uid="{CEC8C53F-06DE-4403-A119-DDE86D1A0673}"/>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5" xfId="5946" xr:uid="{6ACA4D79-2928-4B39-ADA9-957AC27D1A2D}"/>
    <cellStyle name="Millares 12 5 2" xfId="8815" xr:uid="{17BF7EAE-4B3D-4ECE-8D95-6B7857AC783D}"/>
    <cellStyle name="Millares 12 5 2 2" xfId="23181" xr:uid="{A0FFD23D-1B36-45C8-9A44-9145BFA6FBB7}"/>
    <cellStyle name="Millares 12 5 2 3" xfId="29047" xr:uid="{74D9D2F7-783A-45F7-A1F9-23FB3A0BFEC5}"/>
    <cellStyle name="Millares 12 5 2 4" xfId="34929" xr:uid="{311D9EC7-3F90-49E6-B3F4-184A452A1A37}"/>
    <cellStyle name="Millares 12 5 2 5" xfId="40793" xr:uid="{D1FE275D-387A-4A02-BB85-42F25873568E}"/>
    <cellStyle name="Millares 12 5 3" xfId="20396" xr:uid="{5480CD53-9869-48F0-994C-A25D9137FE9D}"/>
    <cellStyle name="Millares 12 5 4" xfId="26197" xr:uid="{872C3204-650A-4BD3-A382-E6BBDBC006D0}"/>
    <cellStyle name="Millares 12 5 5" xfId="32072" xr:uid="{A42F3032-4275-4810-9D7E-313849D249E6}"/>
    <cellStyle name="Millares 12 5 6" xfId="37937" xr:uid="{024389B9-157D-4CDE-9FBC-0BF9651205EC}"/>
    <cellStyle name="Millares 12 5 7" xfId="42149" xr:uid="{7D11AD8C-21A7-4FB5-8961-A67A929C7A34}"/>
    <cellStyle name="Millares 12 5 8" xfId="47260" xr:uid="{2DBF2398-B5FD-4DA6-852F-0D665469C063}"/>
    <cellStyle name="Millares 12 6" xfId="6832" xr:uid="{5950D9A0-5CBB-401B-80A1-5CE3693F820B}"/>
    <cellStyle name="Millares 12 6 2" xfId="21255" xr:uid="{7264B972-37B1-4B48-BE2D-4A736E5282FD}"/>
    <cellStyle name="Millares 12 6 3" xfId="27070" xr:uid="{1CE98397-590F-4DD3-9539-9A3297A1687B}"/>
    <cellStyle name="Millares 12 6 4" xfId="32947" xr:uid="{54152B2C-442B-4B97-8B6D-16EB5BD5C5FE}"/>
    <cellStyle name="Millares 12 6 5" xfId="38811" xr:uid="{9A1C5791-30A1-4566-9F56-4B2B16C7918B}"/>
    <cellStyle name="Millares 12 6 6" xfId="47121" xr:uid="{AA2930EC-B96B-4828-BF9D-5C321C4AF2CD}"/>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2" xfId="2853" xr:uid="{8B6B4183-4DDB-4B79-BAD1-D0180FEEA85C}"/>
    <cellStyle name="Millares 13 4 2 2" xfId="7780" xr:uid="{B91A49F1-EC30-4735-857D-B80081C9FFDB}"/>
    <cellStyle name="Millares 13 4 2 2 2" xfId="46284" xr:uid="{ED2354B8-B050-4EAC-8BA9-937DE19607E7}"/>
    <cellStyle name="Millares 13 4 2 3" xfId="11124" xr:uid="{16B7089B-9556-4A20-9F12-445F434361BE}"/>
    <cellStyle name="Millares 13 4 2 3 2" xfId="28013" xr:uid="{229BC919-2573-4F25-B8F4-A6C62BFECE10}"/>
    <cellStyle name="Millares 13 4 2 4" xfId="13964" xr:uid="{640DFCAE-3846-429D-96C6-0389D53BE633}"/>
    <cellStyle name="Millares 13 4 2 4 2" xfId="33895" xr:uid="{71C2352E-0B20-4207-89A6-CBD7E0835F78}"/>
    <cellStyle name="Millares 13 4 2 5" xfId="39759" xr:uid="{7897376F-C257-46C1-9972-BA7F62D2BC8B}"/>
    <cellStyle name="Millares 13 4 2 6" xfId="43888" xr:uid="{AD26B857-EF23-4BA1-9BEC-5F030A9DFDC1}"/>
    <cellStyle name="Millares 13 4 2 7" xfId="48781" xr:uid="{D2DB927D-0A6C-4CD0-83BC-B2E1F16474FB}"/>
    <cellStyle name="Millares 13 4 3" xfId="4913" xr:uid="{2B3CC2E0-3FBF-4C18-BBA2-412FE861B358}"/>
    <cellStyle name="Millares 13 4 3 2" xfId="45322" xr:uid="{5836D6CA-C587-491C-89C4-2D549BFE0D1D}"/>
    <cellStyle name="Millares 13 4 4" xfId="10162" xr:uid="{7F492F91-EB10-4463-95F7-4BAAB914531A}"/>
    <cellStyle name="Millares 13 4 4 2" xfId="25164" xr:uid="{16E7CEBD-EFBC-4934-9D23-1081E6DC2EB6}"/>
    <cellStyle name="Millares 13 4 5" xfId="13002" xr:uid="{2FBA2B24-9A0D-4204-BF36-E48B12317EAE}"/>
    <cellStyle name="Millares 13 4 5 2" xfId="31038" xr:uid="{28C96B42-6AAF-45B6-AEE5-E3562053B9F1}"/>
    <cellStyle name="Millares 13 4 6" xfId="16345" xr:uid="{2E98F916-10E8-4D73-9040-BB2CCB3524BD}"/>
    <cellStyle name="Millares 13 4 6 2" xfId="36917" xr:uid="{8550A211-B297-481C-A094-C3F2853F415C}"/>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3" xfId="29024" xr:uid="{A0EDC57A-EABF-4791-90CF-B0C67D6DE673}"/>
    <cellStyle name="Millares 13 5 2 4" xfId="34906" xr:uid="{07E09D2C-6131-448D-ADD2-B13D3301BE53}"/>
    <cellStyle name="Millares 13 5 2 5" xfId="40770" xr:uid="{FD886FB6-6847-45EC-A1D2-AE234DA2BAC2}"/>
    <cellStyle name="Millares 13 5 3" xfId="5923" xr:uid="{254C7BC7-D527-4190-91F8-472412C8CC7F}"/>
    <cellStyle name="Millares 13 5 4" xfId="26174" xr:uid="{C5A9D6EA-B930-4F0E-9665-000BD9A864DC}"/>
    <cellStyle name="Millares 13 5 5" xfId="32049" xr:uid="{0DC344D0-29A5-4C1B-85D3-2C4BCCED7111}"/>
    <cellStyle name="Millares 13 5 6" xfId="37915" xr:uid="{0AF42DB8-C9D7-4AE3-9FAB-B4CDED0489D9}"/>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2" xfId="4170" xr:uid="{CB6A75BF-F039-4944-AF57-FDA75537DCEF}"/>
    <cellStyle name="Millares 14 2 10" xfId="46872"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4" xfId="4935" xr:uid="{3A3E6D91-EA10-4054-A23C-7B567614F90C}"/>
    <cellStyle name="Millares 14 4 2" xfId="7802" xr:uid="{B7E67937-5440-4819-9AAB-3DF256524D65}"/>
    <cellStyle name="Millares 14 4 2 2" xfId="22190" xr:uid="{3D2D5BAE-5F15-4C5C-AABA-BAFFA6931956}"/>
    <cellStyle name="Millares 14 4 2 3" xfId="28035" xr:uid="{DA700BB8-3B02-4870-A53B-2CEC1B540519}"/>
    <cellStyle name="Millares 14 4 2 4" xfId="33917" xr:uid="{7BB80407-A235-469D-B25B-22B97FDF3DC3}"/>
    <cellStyle name="Millares 14 4 2 5" xfId="39781" xr:uid="{4750340F-7F92-4E35-B9AF-C13BF7E37673}"/>
    <cellStyle name="Millares 14 4 3" xfId="19417" xr:uid="{9FE6AB10-76CE-4A32-8430-7657F12CAFE1}"/>
    <cellStyle name="Millares 14 4 4" xfId="25186" xr:uid="{0200B703-8287-4AA0-8918-9E13CBC252FF}"/>
    <cellStyle name="Millares 14 4 5" xfId="31060" xr:uid="{E27C9B3C-CC69-4615-A884-9C9253AFAA82}"/>
    <cellStyle name="Millares 14 4 6" xfId="36939" xr:uid="{1E15EC33-2728-450E-9B1D-1CC5279170DF}"/>
    <cellStyle name="Millares 14 5" xfId="5945" xr:uid="{9FDC5D6F-E756-45E2-B9FC-4AA4EE32237B}"/>
    <cellStyle name="Millares 14 5 2" xfId="8814" xr:uid="{6F8D4EB1-7C06-4D48-99E3-5ADAB57F1E7F}"/>
    <cellStyle name="Millares 14 5 2 2" xfId="23180" xr:uid="{1FCD2766-BC51-475F-9987-1A88E85CE9E7}"/>
    <cellStyle name="Millares 14 5 2 3" xfId="29046" xr:uid="{B54AFA92-E569-4EAF-8571-4604226954B5}"/>
    <cellStyle name="Millares 14 5 2 4" xfId="34928" xr:uid="{A85BC0AD-74FC-4B57-BA49-0BAF4274B46B}"/>
    <cellStyle name="Millares 14 5 2 5" xfId="40792" xr:uid="{52626C56-8390-48F9-992E-5B43D39123C1}"/>
    <cellStyle name="Millares 14 5 3" xfId="20395" xr:uid="{38AE7846-FC3C-4B21-AA75-01AC72E34B0F}"/>
    <cellStyle name="Millares 14 5 4" xfId="26196" xr:uid="{99C77A71-5D09-43AE-B9E1-C7BC10B37B0A}"/>
    <cellStyle name="Millares 14 5 5" xfId="32071" xr:uid="{9F5A3DE7-E592-4449-B2A5-C1719DCB6A79}"/>
    <cellStyle name="Millares 14 5 6" xfId="37936" xr:uid="{8F6A379B-3876-4BF0-B207-CFFB31E77D5D}"/>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1" xfId="42154"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3" xfId="20099" xr:uid="{BCAF73F7-35DD-4D53-8912-A336832AD960}"/>
    <cellStyle name="Millares 15 2 2 2 4" xfId="25891" xr:uid="{D9EBE755-1D76-4EC2-83AB-8461C490CBDE}"/>
    <cellStyle name="Millares 15 2 2 2 5" xfId="31765" xr:uid="{6834AA15-6A79-46B5-B0AD-32488E7E0504}"/>
    <cellStyle name="Millares 15 2 2 2 6" xfId="37634" xr:uid="{348CEF13-D36D-43D8-A357-FB1FD47BCE8C}"/>
    <cellStyle name="Millares 15 2 2 3" xfId="7535" xr:uid="{3D81D8AA-33E6-4748-9B76-62F399AEBD25}"/>
    <cellStyle name="Millares 15 2 2 3 2" xfId="21935" xr:uid="{9A325CBF-A64A-4836-8CD9-1F10679DAB46}"/>
    <cellStyle name="Millares 15 2 2 3 3" xfId="27769" xr:uid="{B84AB961-014F-4D93-A3F2-7E429FE81C07}"/>
    <cellStyle name="Millares 15 2 2 3 4" xfId="33651" xr:uid="{89001F07-91C0-4207-9AAE-2295E9A2F162}"/>
    <cellStyle name="Millares 15 2 2 3 5" xfId="39515" xr:uid="{BB09A8EF-BA5D-4A2A-8861-59000CC532F9}"/>
    <cellStyle name="Millares 15 2 2 4" xfId="19164" xr:uid="{5465E1F6-E589-4A4C-B596-F8EDAD1187DB}"/>
    <cellStyle name="Millares 15 2 2 5" xfId="24920" xr:uid="{807B9ED3-18BC-4F27-A3C2-47EDD0F87497}"/>
    <cellStyle name="Millares 15 2 2 6" xfId="30796" xr:uid="{D4D085B3-AB11-4E6A-B5EC-2FFE2E46950A}"/>
    <cellStyle name="Millares 15 2 2 7" xfId="36677" xr:uid="{11282B9F-F836-4345-AFB3-2925056A71E2}"/>
    <cellStyle name="Millares 15 2 2 8" xfId="47313" xr:uid="{1B69F2CA-CFF9-49C7-B0E3-B0E00E30F6D6}"/>
    <cellStyle name="Millares 15 2 3" xfId="5155" xr:uid="{93517A79-78E3-41B8-8B8D-CCCCC0661B7F}"/>
    <cellStyle name="Millares 15 2 3 2" xfId="8022" xr:uid="{0E79FB3B-DEB8-42FB-A4F7-DE965F8E3C4A}"/>
    <cellStyle name="Millares 15 2 3 2 2" xfId="22406" xr:uid="{A0919C64-4079-4751-8D4B-C4537122DACD}"/>
    <cellStyle name="Millares 15 2 3 2 3" xfId="28255" xr:uid="{44851954-09C3-4A2A-A8FC-F3363542FB6C}"/>
    <cellStyle name="Millares 15 2 3 2 4" xfId="34137" xr:uid="{DA5ECD2D-10CF-4C51-94BF-A1F43A67EA1C}"/>
    <cellStyle name="Millares 15 2 3 2 5" xfId="40001" xr:uid="{2E92CA54-1AEB-473A-8A21-CB6938AE4EEA}"/>
    <cellStyle name="Millares 15 2 3 3" xfId="19629" xr:uid="{15FC0F8D-F756-44ED-B0F5-4975E4ADC2D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4" xfId="7050" xr:uid="{4AD8C003-4680-453D-8E9E-BFF1A6E98BEF}"/>
    <cellStyle name="Millares 15 2 4 2" xfId="21466" xr:uid="{4ECD8710-CB83-4957-9FD9-DE700EEBB371}"/>
    <cellStyle name="Millares 15 2 4 3" xfId="27287" xr:uid="{E9B37414-9685-41CA-A328-04C4B7CF6A6B}"/>
    <cellStyle name="Millares 15 2 4 4" xfId="33166" xr:uid="{279CF745-D241-441B-8B5B-071762B35AAF}"/>
    <cellStyle name="Millares 15 2 4 5" xfId="39030" xr:uid="{0D9517FB-FD9D-475D-B324-82E8F050F957}"/>
    <cellStyle name="Millares 15 2 5" xfId="18721" xr:uid="{F92FDD43-0951-4978-A48A-6CFC0E472889}"/>
    <cellStyle name="Millares 15 2 6" xfId="24437" xr:uid="{8AFF97E6-2D98-45B0-A539-62B3E7B44983}"/>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3" xfId="28544" xr:uid="{B5AA9878-EC58-4065-9DB5-641289D9B157}"/>
    <cellStyle name="Millares 15 3 2 2 4" xfId="34426" xr:uid="{900FB846-1259-4BA5-876D-40B9BDC319FD}"/>
    <cellStyle name="Millares 15 3 2 2 5" xfId="40290" xr:uid="{5101A6A6-00B8-491C-8AC4-EBFC059ADDBF}"/>
    <cellStyle name="Millares 15 3 2 3" xfId="19908" xr:uid="{877E4A18-0D7D-4629-B99F-CA6F9A1FA690}"/>
    <cellStyle name="Millares 15 3 2 4" xfId="25695" xr:uid="{8593642D-072D-40D9-A07D-982BB5B28954}"/>
    <cellStyle name="Millares 15 3 2 5" xfId="31569" xr:uid="{24CD6C56-BBB0-4398-968E-85E7454F0CA2}"/>
    <cellStyle name="Millares 15 3 2 6" xfId="37440" xr:uid="{D2C5E273-0FE0-4DAB-9876-212B515D23C2}"/>
    <cellStyle name="Millares 15 3 2 7" xfId="47297" xr:uid="{0E30F566-DF57-4DEB-88FA-A845A5C82E03}"/>
    <cellStyle name="Millares 15 3 3" xfId="7339" xr:uid="{B1B31D02-C7B7-4567-8CDB-876E95E52CE0}"/>
    <cellStyle name="Millares 15 3 3 2" xfId="21743" xr:uid="{C8AD577C-17F2-436D-B505-B387EAA76C54}"/>
    <cellStyle name="Millares 15 3 3 3" xfId="27573" xr:uid="{4F9EE62C-57C3-49AA-A751-5F3C7EED1AEA}"/>
    <cellStyle name="Millares 15 3 3 4" xfId="33455" xr:uid="{DB1D54DF-EF9F-4B9B-ADFA-5A56F0C9DA4F}"/>
    <cellStyle name="Millares 15 3 3 5" xfId="39319" xr:uid="{20B6A5EB-D6C4-4271-8098-F07A7A9AE57D}"/>
    <cellStyle name="Millares 15 3 3 6" xfId="47209" xr:uid="{D030D774-18B1-4B39-A881-07DBC3A76FF5}"/>
    <cellStyle name="Millares 15 3 4" xfId="18980" xr:uid="{EEB187B6-FC1C-44BD-B272-DD1E707BDB5F}"/>
    <cellStyle name="Millares 15 3 5" xfId="24724" xr:uid="{B00DB770-2C3E-4BAF-BC02-DBADB625F3C7}"/>
    <cellStyle name="Millares 15 3 6" xfId="30602" xr:uid="{29CF9D96-395A-43D7-96DB-0C31AA6FC40C}"/>
    <cellStyle name="Millares 15 3 7" xfId="36483" xr:uid="{3B0F20A0-F821-4F37-8FDD-33A002DD4A3E}"/>
    <cellStyle name="Millares 15 3 8" xfId="46875" xr:uid="{DAF5513D-9237-433B-A6A4-F720E9DE84DB}"/>
    <cellStyle name="Millares 15 4" xfId="4959" xr:uid="{893DA0C7-486C-499A-A13E-ACFA6D3E3AF2}"/>
    <cellStyle name="Millares 15 4 2" xfId="7826" xr:uid="{954FD814-7057-4E85-9CE8-950AF4A50091}"/>
    <cellStyle name="Millares 15 4 2 2" xfId="22213" xr:uid="{349378CA-9A90-416C-A2F0-B7645A3666A1}"/>
    <cellStyle name="Millares 15 4 2 3" xfId="28059" xr:uid="{B34101A9-9C21-418F-B051-68D984A25FB9}"/>
    <cellStyle name="Millares 15 4 2 4" xfId="33941" xr:uid="{2B25C19E-5512-4715-9F47-E71DC5ED7826}"/>
    <cellStyle name="Millares 15 4 2 5" xfId="39805" xr:uid="{C189BDEC-227C-4B6C-94EE-D3B679CD8771}"/>
    <cellStyle name="Millares 15 4 3" xfId="19441" xr:uid="{F01CE953-4ADC-4482-893A-BDD34007E2C9}"/>
    <cellStyle name="Millares 15 4 4" xfId="25210" xr:uid="{76828946-CF98-4ADD-9ECB-2266853C5A2E}"/>
    <cellStyle name="Millares 15 4 5" xfId="31084" xr:uid="{32CD1669-B614-4FA5-8CA8-05226732AC53}"/>
    <cellStyle name="Millares 15 4 6" xfId="36963" xr:uid="{F6A51257-A5BC-4A7F-9317-C37C3B6E849F}"/>
    <cellStyle name="Millares 15 5" xfId="5969" xr:uid="{1AEB9C2C-6AFA-47E6-8976-D02078D0A07A}"/>
    <cellStyle name="Millares 15 5 2" xfId="8838" xr:uid="{6A355BE4-C073-41FB-97BD-857D945DF41F}"/>
    <cellStyle name="Millares 15 5 2 2" xfId="23203" xr:uid="{071EFF1D-38AA-440C-8BAA-527B7E895657}"/>
    <cellStyle name="Millares 15 5 2 3" xfId="29070" xr:uid="{A88917F4-CD82-4297-9354-6D10EB86BE71}"/>
    <cellStyle name="Millares 15 5 2 4" xfId="34952" xr:uid="{B7110390-5750-4191-8186-3566295AB010}"/>
    <cellStyle name="Millares 15 5 2 5" xfId="40816" xr:uid="{5332569A-3F6F-415E-9181-CFD2EFABC485}"/>
    <cellStyle name="Millares 15 5 3" xfId="20419" xr:uid="{756617A2-F199-4C83-BFEB-F45335C590B0}"/>
    <cellStyle name="Millares 15 5 4" xfId="26220" xr:uid="{1AE10182-EADA-4368-9F5A-3CD3C51A51AC}"/>
    <cellStyle name="Millares 15 5 5" xfId="32095" xr:uid="{22DAF21A-87DE-4B4B-B427-F3C34C57EA85}"/>
    <cellStyle name="Millares 15 5 6" xfId="37960" xr:uid="{A85D6873-DE0B-488A-BBD2-D3F1D7353F79}"/>
    <cellStyle name="Millares 15 6" xfId="6855" xr:uid="{D7335CB5-7062-4500-B7FD-64ED763888BE}"/>
    <cellStyle name="Millares 15 6 2" xfId="21278" xr:uid="{09895E22-71C1-43D9-AB1E-DF8F439347EF}"/>
    <cellStyle name="Millares 15 6 3" xfId="27093" xr:uid="{49BF027C-3105-4064-B109-2640EBC473A4}"/>
    <cellStyle name="Millares 15 6 4" xfId="32970" xr:uid="{F54B06FB-3CED-4B79-83E7-7E2538453216}"/>
    <cellStyle name="Millares 15 6 5" xfId="38834" xr:uid="{F0AD381C-267D-4FF4-AD60-939DD302CDF5}"/>
    <cellStyle name="Millares 15 7" xfId="4003" xr:uid="{68563CDD-9F5B-4E19-B02D-BCAB006B6F17}"/>
    <cellStyle name="Millares 15 8" xfId="24239" xr:uid="{A9E2DAF6-78DE-44F0-9801-457D2B9E8961}"/>
    <cellStyle name="Millares 15 9" xfId="30117" xr:uid="{60B5EA35-E5E3-4241-B292-9A275F0D1C3C}"/>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2" xfId="2831" xr:uid="{49364B52-596B-4E71-8EE5-F4B5DB914F21}"/>
    <cellStyle name="Millares 17 4 2 2" xfId="11102" xr:uid="{47C004C9-44A9-471F-9DEC-B62B8E78AB8B}"/>
    <cellStyle name="Millares 17 4 2 2 2" xfId="46262" xr:uid="{9321C7C1-E619-4FFF-852E-3C830A63FAA3}"/>
    <cellStyle name="Millares 17 4 2 3" xfId="13942" xr:uid="{E48E9632-2FEC-449C-9FF5-A53782DBDD44}"/>
    <cellStyle name="Millares 17 4 2 4" xfId="21490" xr:uid="{881641D0-CFC0-4E48-B66E-F2DE6136B441}"/>
    <cellStyle name="Millares 17 4 2 5" xfId="43866" xr:uid="{04C3C6C1-7CC8-4DA1-8D94-ACE96DC001F2}"/>
    <cellStyle name="Millares 17 4 2 6" xfId="48759" xr:uid="{D5277165-4031-4EB3-9D7A-BEBE7486885C}"/>
    <cellStyle name="Millares 17 4 3" xfId="7075" xr:uid="{A483C0CE-3223-4713-BDBE-EB8C1F070143}"/>
    <cellStyle name="Millares 17 4 3 2" xfId="45300" xr:uid="{B04950C2-0300-41D4-A811-AE94E2DEA7F8}"/>
    <cellStyle name="Millares 17 4 4" xfId="10140" xr:uid="{069A12ED-8CCA-4EAC-A112-46147E06B18D}"/>
    <cellStyle name="Millares 17 4 4 2" xfId="33191" xr:uid="{21DCEE32-9C81-4B1A-9618-0A22E4B041CC}"/>
    <cellStyle name="Millares 17 4 5" xfId="12980" xr:uid="{90ED1479-0222-4F63-BE81-AD38BE18A324}"/>
    <cellStyle name="Millares 17 4 5 2" xfId="39055"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2" xfId="2898" xr:uid="{B7095435-1AAA-4E4D-9CE0-DC78D502ECA2}"/>
    <cellStyle name="Millares 17 5 2 2" xfId="11169" xr:uid="{29869593-2917-441E-9410-5FE64B4F11BF}"/>
    <cellStyle name="Millares 17 5 2 2 2" xfId="46329" xr:uid="{91EA7B44-5496-4F61-A77D-1AD7F5125D6E}"/>
    <cellStyle name="Millares 17 5 2 3" xfId="14009" xr:uid="{96E88591-D049-444E-94D3-3BC442408B7D}"/>
    <cellStyle name="Millares 17 5 2 4" xfId="43933" xr:uid="{84EEC8C0-18D4-4775-82F3-FE3FA2DFF97A}"/>
    <cellStyle name="Millares 17 5 2 5" xfId="48826" xr:uid="{3D420B94-C083-4C27-A9E0-6613EA84D8B3}"/>
    <cellStyle name="Millares 17 5 3" xfId="10207" xr:uid="{CA5D2200-600E-4F6F-B2BE-A98946735931}"/>
    <cellStyle name="Millares 17 5 3 2" xfId="45367"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3" xfId="14010" xr:uid="{DD743F79-23FC-48CA-8B6C-76661A67BF2D}"/>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8" xr:uid="{07E785F5-EED5-48D4-BA98-02F072F8FFF3}"/>
    <cellStyle name="Millares 174 2 2 4 5" xfId="50137"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4" xfId="46878" xr:uid="{B19C7D0A-BC03-4BF5-968E-B1081022F418}"/>
    <cellStyle name="Millares 174 2 4 2" xfId="47052" xr:uid="{1B7CA101-0A3D-4182-860C-E644AF634CCB}"/>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2" xfId="2781" xr:uid="{F35FEFCE-13EB-4EAB-88F0-6B8B4D450FAA}"/>
    <cellStyle name="Millares 18 4 2 2" xfId="11052" xr:uid="{D99A3223-BADF-4962-9607-00CC584DCB78}"/>
    <cellStyle name="Millares 18 4 2 2 2" xfId="46212" xr:uid="{3F2219B4-767A-4606-B7D2-C5AFE99A6094}"/>
    <cellStyle name="Millares 18 4 2 3" xfId="13892" xr:uid="{66E3DA9A-AAA7-4386-99B8-E5BA776AE139}"/>
    <cellStyle name="Millares 18 4 2 4" xfId="21491" xr:uid="{74E1C785-215D-4820-8BF3-AE312CF36A09}"/>
    <cellStyle name="Millares 18 4 2 5" xfId="43816" xr:uid="{DA439065-AC22-412D-A63F-0E3031C75238}"/>
    <cellStyle name="Millares 18 4 2 6" xfId="48709" xr:uid="{10E30180-D766-4733-86C6-10678404B119}"/>
    <cellStyle name="Millares 18 4 3" xfId="7076" xr:uid="{E6E44221-5A9E-4FEB-9C9F-2CCE5E05DBBB}"/>
    <cellStyle name="Millares 18 4 3 2" xfId="45250" xr:uid="{267140F7-EC30-4E23-8095-222641659F38}"/>
    <cellStyle name="Millares 18 4 4" xfId="10090" xr:uid="{F8E62E9D-A77A-4E51-9A41-7C84703CD188}"/>
    <cellStyle name="Millares 18 4 4 2" xfId="33192" xr:uid="{46364487-0114-438D-8DB6-DC9B261E133F}"/>
    <cellStyle name="Millares 18 4 5" xfId="12930" xr:uid="{12A21D52-D3D6-460E-86A9-6ABA53AE4F36}"/>
    <cellStyle name="Millares 18 4 5 2" xfId="39056"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3" xfId="13056" xr:uid="{C552E18B-FB9D-4229-82D9-3B076239ADC6}"/>
    <cellStyle name="Millares 18 5 4" xfId="18747" xr:uid="{4B7FC6A1-24A6-4160-9E2C-6C9537F83762}"/>
    <cellStyle name="Millares 18 5 5" xfId="42980" xr:uid="{A754A64B-B517-4C8B-9C4E-9DFCBE039992}"/>
    <cellStyle name="Millares 18 5 6" xfId="47873" xr:uid="{F2964C67-1B19-425F-AD78-DAD348C9653D}"/>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2" xfId="2360" xr:uid="{4BA7627C-4DD7-432F-8887-80EB390134E2}"/>
    <cellStyle name="Millares 19 4 2 2" xfId="10631" xr:uid="{096BE59B-0663-4A60-88E2-ACFEA1D7D889}"/>
    <cellStyle name="Millares 19 4 2 2 2" xfId="45791" xr:uid="{4D1A6453-5A7D-4651-8AF5-E9A468E26154}"/>
    <cellStyle name="Millares 19 4 2 3" xfId="13471" xr:uid="{3A50208E-F519-47A8-80FF-8C8934FE988C}"/>
    <cellStyle name="Millares 19 4 2 4" xfId="21492" xr:uid="{4D564528-A361-4EA8-A2BD-9506FDCEB367}"/>
    <cellStyle name="Millares 19 4 2 5" xfId="43395" xr:uid="{8B3C9E45-6CB9-4448-81AB-5AA7DA93FAD6}"/>
    <cellStyle name="Millares 19 4 2 6" xfId="48288" xr:uid="{EAA0C7FC-B9FC-4DF2-ABB5-1CA319580FB5}"/>
    <cellStyle name="Millares 19 4 3" xfId="2778" xr:uid="{55EA8AD9-62E6-4977-BD00-FC16FEB8F310}"/>
    <cellStyle name="Millares 19 4 3 2" xfId="11049" xr:uid="{212D09ED-0241-4891-BF63-807468C821FB}"/>
    <cellStyle name="Millares 19 4 3 2 2" xfId="46209" xr:uid="{B4915431-756A-4106-BC2D-EFF87C058BE2}"/>
    <cellStyle name="Millares 19 4 3 3" xfId="13889" xr:uid="{C9F0D0F2-30F1-49DB-A71F-8D90D932139B}"/>
    <cellStyle name="Millares 19 4 3 4" xfId="27312" xr:uid="{DC857A22-81F8-458D-A9CA-499B886EB089}"/>
    <cellStyle name="Millares 19 4 3 5" xfId="43813" xr:uid="{FD5AF70B-E391-4788-9424-DCF26372C54E}"/>
    <cellStyle name="Millares 19 4 3 6" xfId="48706" xr:uid="{04615DD7-0E90-41A8-AFA3-4C9D03010BD4}"/>
    <cellStyle name="Millares 19 4 4" xfId="3322" xr:uid="{3D4D6FA7-8E6C-43B2-AD29-E0F7549F7FB1}"/>
    <cellStyle name="Millares 19 4 4 2" xfId="11593" xr:uid="{778C7B87-E817-4C8F-8907-0FA53F81C418}"/>
    <cellStyle name="Millares 19 4 4 2 2" xfId="46753" xr:uid="{E5C2452D-12C0-4027-BD0F-1CCBC0DED9C5}"/>
    <cellStyle name="Millares 19 4 4 3" xfId="14433" xr:uid="{F16D582F-8109-4154-8D2A-F7216FD7FA39}"/>
    <cellStyle name="Millares 19 4 4 4" xfId="33193" xr:uid="{B3C9C7C2-E3DB-4014-B177-4DA2AA649869}"/>
    <cellStyle name="Millares 19 4 4 5" xfId="44357" xr:uid="{B67B86CC-BB39-4FC5-96A4-A5A7ECD88E9D}"/>
    <cellStyle name="Millares 19 4 4 6" xfId="49250"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6" xfId="7077" xr:uid="{9C99A431-AD7D-4C9C-9C21-012CF7420492}"/>
    <cellStyle name="Millares 19 4 6 2" xfId="45247"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3" xfId="13155" xr:uid="{19307A71-2B42-4775-9431-15835EB431C7}"/>
    <cellStyle name="Millares 19 5 4" xfId="18748" xr:uid="{8AE422E1-1310-4751-AA80-5E6E3DC92FF1}"/>
    <cellStyle name="Millares 19 5 5" xfId="43079" xr:uid="{EAC34F7D-4ABD-483B-A524-819ED080A513}"/>
    <cellStyle name="Millares 19 5 6" xfId="47972" xr:uid="{1E217DC9-88AC-4127-9435-5A79900475EF}"/>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1" xfId="24046" xr:uid="{41C4FFB9-E034-4119-9200-CFD2FC0F2E74}"/>
    <cellStyle name="Millares 2 11 2" xfId="42164" xr:uid="{54F1BEA3-D5AA-4CAD-AB88-F96EB2D9FD3C}"/>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3" xfId="13388" xr:uid="{22BE67F9-85C4-4E51-8EA6-0E2EBDC7681F}"/>
    <cellStyle name="Millares 2 2 2 4 2 2 4" xfId="43312" xr:uid="{5A09E77C-DF46-41C7-919C-228E699D6305}"/>
    <cellStyle name="Millares 2 2 2 4 2 2 5" xfId="48205" xr:uid="{04FE6D35-FDBF-4A70-8CD1-648249E48F59}"/>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3" xfId="13806" xr:uid="{EBB8C924-B2AB-4A76-B97B-8DE969C39F0F}"/>
    <cellStyle name="Millares 2 2 2 4 2 3 4" xfId="43730" xr:uid="{545075FE-A628-43AB-BB35-91315DC529E3}"/>
    <cellStyle name="Millares 2 2 2 4 2 3 5" xfId="48623" xr:uid="{F0F3DE41-EE55-469E-8453-B401A1F04F4B}"/>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3" xfId="14350" xr:uid="{EF0F89A0-8181-49E2-BE63-847C16CBE274}"/>
    <cellStyle name="Millares 2 2 2 4 2 4 4" xfId="44274" xr:uid="{F3D2C3E6-90BC-4026-A814-EDE7C988B3BA}"/>
    <cellStyle name="Millares 2 2 2 4 2 4 5" xfId="49167"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6" xfId="10004" xr:uid="{F97FFE58-5111-417A-B73E-8C9D45742D0C}"/>
    <cellStyle name="Millares 2 2 2 4 2 6 2" xfId="45164"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3" xfId="13176" xr:uid="{DC9CDB57-DDFA-4A41-8AD1-2368F9275CCD}"/>
    <cellStyle name="Millares 2 2 2 4 3 4" xfId="27119" xr:uid="{5A25C98A-3141-40ED-B7DB-98A7EDED56DB}"/>
    <cellStyle name="Millares 2 2 2 4 3 5" xfId="43100" xr:uid="{565862A5-045C-4291-BE1D-E3A48F1E11D6}"/>
    <cellStyle name="Millares 2 2 2 4 3 6" xfId="47993" xr:uid="{52B9D44F-002D-43AB-9D12-E4CB8D71D4F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3" xfId="13594" xr:uid="{B75739CD-C368-4D72-B13F-93C8C8566DDE}"/>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3" xfId="14138" xr:uid="{2636057B-CDF6-4C18-8B68-AC5616AA341A}"/>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7" xfId="6881" xr:uid="{A77FD598-7A7A-4187-9BDB-D641DDC30526}"/>
    <cellStyle name="Millares 2 2 2 4 7 2" xfId="44952"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3" xfId="13288" xr:uid="{F49F551D-A859-4A92-8B5D-B6073699EFF5}"/>
    <cellStyle name="Millares 2 2 2 5 2 4" xfId="43212" xr:uid="{AE96A602-EE37-4C1C-B0EB-6C158E4D52E1}"/>
    <cellStyle name="Millares 2 2 2 5 2 5" xfId="48105" xr:uid="{444F4D72-34EC-463D-9184-63E41920D146}"/>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3" xfId="13706" xr:uid="{F80A7DEE-D6CE-47E8-A9D8-60B1B76870FD}"/>
    <cellStyle name="Millares 2 2 2 5 3 4" xfId="43630" xr:uid="{CA993BFE-0DA1-4130-8EEE-D3202408257F}"/>
    <cellStyle name="Millares 2 2 2 5 3 5" xfId="48523" xr:uid="{9CDD38C8-C16B-4175-A8FD-85728085AD3A}"/>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3" xfId="14250" xr:uid="{6FA5C399-7089-4362-9A6B-A17E8BBD46D6}"/>
    <cellStyle name="Millares 2 2 2 5 4 4" xfId="44174" xr:uid="{CAB2C255-F866-43DF-BD91-D80BCF924733}"/>
    <cellStyle name="Millares 2 2 2 5 4 5" xfId="49067"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6" xfId="9904" xr:uid="{B05208B0-9A4D-494F-9A0B-288A682F6FEC}"/>
    <cellStyle name="Millares 2 2 2 5 6 2" xfId="45064"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3" xfId="13908" xr:uid="{F13ECD88-3551-4A83-AFE1-356E0019F4CE}"/>
    <cellStyle name="Millares 2 2 2 6 2 4" xfId="43832" xr:uid="{D1CD5919-453B-4DC5-B242-BA29F7E4B242}"/>
    <cellStyle name="Millares 2 2 2 6 2 5" xfId="48725" xr:uid="{9E7AAF70-78DB-49B2-A402-D49297A27256}"/>
    <cellStyle name="Millares 2 2 2 6 3" xfId="10106" xr:uid="{4F1D649D-EC64-4D13-92BC-C41159BDD17F}"/>
    <cellStyle name="Millares 2 2 2 6 3 2" xfId="45266"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3" xfId="10507" xr:uid="{D10F399B-F8AF-404B-A78A-1862BCE1C16A}"/>
    <cellStyle name="Millares 2 2 3 3 2 3 2" xfId="28348" xr:uid="{67CF6AD7-892B-49E5-9ABC-AFF32634DF27}"/>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3" xfId="13765" xr:uid="{6C4AE7A0-9534-4EAE-B4A2-CC781A304713}"/>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3" xfId="7143" xr:uid="{3FAD30D7-80E9-438F-8C08-70C37E175C3C}"/>
    <cellStyle name="Millares 2 2 3 4 3 2" xfId="45325" xr:uid="{931CD04F-91C8-433A-8237-7DF52454DF4B}"/>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6" xfId="2020" xr:uid="{DF70B35F-3716-4ED7-AE60-CD7BA970E1B4}"/>
    <cellStyle name="Millares 2 2 3 6 2" xfId="10291" xr:uid="{F03072DB-A805-40CF-A137-1AAB5F73B96F}"/>
    <cellStyle name="Millares 2 2 3 6 2 2" xfId="45451" xr:uid="{00192E40-811C-4CDA-AF63-6052815CDF11}"/>
    <cellStyle name="Millares 2 2 3 6 3" xfId="13131" xr:uid="{316B72AA-FCDE-427B-9E10-C43DAF9BAB0E}"/>
    <cellStyle name="Millares 2 2 3 6 4" xfId="24528" xr:uid="{01CAC944-3FB4-4D62-82E5-3A7B5BEB15F6}"/>
    <cellStyle name="Millares 2 2 3 6 5" xfId="43055" xr:uid="{020CB391-8F13-4647-9C66-3A84E0323F49}"/>
    <cellStyle name="Millares 2 2 3 6 6" xfId="47948" xr:uid="{2BBB68ED-3C64-4780-8E5B-3641B948B479}"/>
    <cellStyle name="Millares 2 2 3 7" xfId="2438" xr:uid="{34528520-3998-4AB4-A3A9-120878B572BA}"/>
    <cellStyle name="Millares 2 2 3 7 2" xfId="10709" xr:uid="{B130AE15-0DF2-419D-BF48-55722F4FDF43}"/>
    <cellStyle name="Millares 2 2 3 7 2 2" xfId="45869" xr:uid="{A6CD6CEB-39BA-44E8-B3B3-84DFF64B88A3}"/>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2" xfId="2888" xr:uid="{EA909C1F-DE8B-4B5A-BB45-ADD8F9BE1329}"/>
    <cellStyle name="Millares 2 3 2 2 2" xfId="8332" xr:uid="{A6764D79-51F5-431A-8217-5C2711EE6270}"/>
    <cellStyle name="Millares 2 3 2 2 2 2" xfId="22708" xr:uid="{A57B6F6E-201F-48BB-A6E2-5F2705AC1CD9}"/>
    <cellStyle name="Millares 2 3 2 2 2 3" xfId="28565" xr:uid="{613FF4EC-4D82-4887-A6E7-8FC4B456FB5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3" xfId="5465" xr:uid="{D5FE3557-EC9D-4363-98E0-C542AED988F1}"/>
    <cellStyle name="Millares 2 3 2 2 3 2" xfId="47178" xr:uid="{F04F950E-CEF8-4B2F-9423-02EE67CF2131}"/>
    <cellStyle name="Millares 2 3 2 2 4" xfId="11159" xr:uid="{BD638899-ED35-43B4-8D58-739CEFB6CF0D}"/>
    <cellStyle name="Millares 2 3 2 2 4 2" xfId="25716" xr:uid="{555D3199-DEF6-42F0-BEAB-323CEAFE3BF0}"/>
    <cellStyle name="Millares 2 3 2 2 5" xfId="13999" xr:uid="{E1A0CC37-0428-47E4-882F-E3C4AC5A35DD}"/>
    <cellStyle name="Millares 2 3 2 2 5 2" xfId="31590" xr:uid="{DC266EBE-B0E9-4C77-ADD7-82642F417DDE}"/>
    <cellStyle name="Millares 2 3 2 2 6" xfId="37461" xr:uid="{91D027B2-4C1A-442B-A54C-457222ECD2F0}"/>
    <cellStyle name="Millares 2 3 2 2 7" xfId="43923" xr:uid="{B0451313-D5EB-49D7-833B-6A506DF1F8D7}"/>
    <cellStyle name="Millares 2 3 2 2 8" xfId="48816" xr:uid="{8D53B7AA-B809-4DD9-8470-943A00051B09}"/>
    <cellStyle name="Millares 2 3 2 3" xfId="7360" xr:uid="{038B48BD-15AA-42D8-8853-A250C6831444}"/>
    <cellStyle name="Millares 2 3 2 3 2" xfId="21763" xr:uid="{3EF2F090-8258-4ADB-8DFD-5CFE123C5272}"/>
    <cellStyle name="Millares 2 3 2 3 2 2" xfId="47291" xr:uid="{BB32A522-E4EE-4D1E-AA57-5A45A6B90ADF}"/>
    <cellStyle name="Millares 2 3 2 3 3" xfId="27594" xr:uid="{2007568C-3EFC-4A31-8284-74DFEA3FE0A0}"/>
    <cellStyle name="Millares 2 3 2 3 3 2" xfId="47203" xr:uid="{F68132A0-8688-49E3-B4B4-4A94E3D37A9D}"/>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4" xfId="4497" xr:uid="{912522CE-1FCD-4CB9-B876-0BBF9F080DB0}"/>
    <cellStyle name="Millares 2 3 2 4 2" xfId="47285" xr:uid="{F0112B0F-6471-4E6A-B01E-AD606C1AE6B4}"/>
    <cellStyle name="Millares 2 3 2 5" xfId="10197" xr:uid="{88BD1763-A81F-4E16-A43B-480478BD9828}"/>
    <cellStyle name="Millares 2 3 2 5 2" xfId="24745" xr:uid="{50FBAC47-F59E-4DB3-ABA9-FA73BD210566}"/>
    <cellStyle name="Millares 2 3 2 6" xfId="13037" xr:uid="{38F9AC4E-D9D4-4090-94A9-7EB632FC508F}"/>
    <cellStyle name="Millares 2 3 2 6 2" xfId="30622" xr:uid="{330564F9-16E2-4C28-B0D2-CD39275391A1}"/>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3" xfId="28080" xr:uid="{D08DE4BE-4392-4142-82FA-3F9E47E23755}"/>
    <cellStyle name="Millares 2 3 3 2 4" xfId="33962" xr:uid="{6B876BC5-5E89-4D3F-8062-37C2AEA34020}"/>
    <cellStyle name="Millares 2 3 3 2 5" xfId="39826" xr:uid="{0C31B250-FF87-40EB-A708-6D6C7BE1D3CD}"/>
    <cellStyle name="Millares 2 3 3 2 6" xfId="46886" xr:uid="{424A3A04-4313-4982-82D1-82819E7DC1A7}"/>
    <cellStyle name="Millares 2 3 3 3" xfId="4980" xr:uid="{9C981644-EB74-4BFD-B0DB-71F62D4DB2E7}"/>
    <cellStyle name="Millares 2 3 3 4" xfId="25231" xr:uid="{561A5FA8-C01D-445B-A2A2-1F9AC24202A7}"/>
    <cellStyle name="Millares 2 3 3 5" xfId="31105" xr:uid="{E6C0659B-9484-43A1-B4D4-E44A0D0FCE61}"/>
    <cellStyle name="Millares 2 3 3 6" xfId="36984" xr:uid="{1BC873F6-B037-4201-B943-D4E08D3293CF}"/>
    <cellStyle name="Millares 2 3 4" xfId="3359" xr:uid="{DC99F8DB-43F4-43EC-BE27-B5448F661C56}"/>
    <cellStyle name="Millares 2 3 4 2" xfId="21298" xr:uid="{4C39342A-7AC3-4E35-9798-07116CCA1024}"/>
    <cellStyle name="Millares 2 3 4 3" xfId="27114" xr:uid="{16B2838E-708D-43D8-8FBC-E51D0868D869}"/>
    <cellStyle name="Millares 2 3 4 4" xfId="32991" xr:uid="{DC1DD4B1-F0A8-43D6-B159-854639BEFC06}"/>
    <cellStyle name="Millares 2 3 4 5" xfId="38855" xr:uid="{88176F47-0FDF-4FF7-AECC-FC8379CA08EC}"/>
    <cellStyle name="Millares 2 3 5" xfId="3394" xr:uid="{D1ECFEC5-3322-4A36-801A-155100F88E41}"/>
    <cellStyle name="Millares 2 3 5 2" xfId="18552" xr:uid="{7D316E96-8984-4E01-A21A-958C89105BEF}"/>
    <cellStyle name="Millares 2 3 5 3" xfId="46887" xr:uid="{C680B6DA-1BD3-4872-B4C4-33688AF2F4D6}"/>
    <cellStyle name="Millares 2 3 5 4" xfId="47060" xr:uid="{085A01FB-3942-4AC0-8A90-8490C5B94681}"/>
    <cellStyle name="Millares 2 3 6" xfId="24262" xr:uid="{EB444821-F33E-4A6E-A4C5-4FA4EC38D0EC}"/>
    <cellStyle name="Millares 2 3 6 2" xfId="46888" xr:uid="{E0B7F15A-343C-4709-A462-9C9CBEA49C3B}"/>
    <cellStyle name="Millares 2 3 7" xfId="30140" xr:uid="{1EB4F79B-9035-46C5-AC89-F2E393ABCCFA}"/>
    <cellStyle name="Millares 2 3 8" xfId="36019" xr:uid="{65D43086-B930-4856-A270-36E62E161EA9}"/>
    <cellStyle name="Millares 2 3 9" xfId="42205" xr:uid="{2438BDFF-C0C7-4D36-A781-A0A6CE4DC072}"/>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2" xfId="109" xr:uid="{00000000-0005-0000-0000-000012020000}"/>
    <cellStyle name="Millares 2 4 2 2" xfId="8136" xr:uid="{192745B1-042E-4748-B635-BA90E5366312}"/>
    <cellStyle name="Millares 2 4 2 2 2" xfId="22513" xr:uid="{EA2D4248-367B-44A8-AF63-9085A6E1669C}"/>
    <cellStyle name="Millares 2 4 2 2 3" xfId="28369" xr:uid="{66EA3CD4-A94B-469C-9B2C-394851D9E25B}"/>
    <cellStyle name="Millares 2 4 2 2 4" xfId="34251" xr:uid="{043980E5-DF65-478A-92B9-37E18F523B77}"/>
    <cellStyle name="Millares 2 4 2 2 5" xfId="40115" xr:uid="{E4F386B8-DD5F-4728-85FC-1F62C1A70C85}"/>
    <cellStyle name="Millares 2 4 2 3" xfId="5269" xr:uid="{57C4146D-C0FD-4167-86F1-144C992490F8}"/>
    <cellStyle name="Millares 2 4 2 4" xfId="25520" xr:uid="{2612260E-B9D3-4E51-898A-0FADD86654A6}"/>
    <cellStyle name="Millares 2 4 2 5" xfId="31394" xr:uid="{96C55FC0-F799-42B4-85C2-535C082B758C}"/>
    <cellStyle name="Millares 2 4 2 6" xfId="37266" xr:uid="{A08025D6-8D77-4FCA-B235-490B62453650}"/>
    <cellStyle name="Millares 2 4 2 7" xfId="42235" xr:uid="{6153D079-AEEF-4ED1-96C0-FBC8B4BD432C}"/>
    <cellStyle name="Millares 2 4 3" xfId="1901" xr:uid="{00000000-0005-0000-0000-000013020000}"/>
    <cellStyle name="Millares 2 4 3 2" xfId="7164" xr:uid="{0DDE1212-6059-493A-8733-A6D906C6B357}"/>
    <cellStyle name="Millares 2 4 3 3" xfId="27398" xr:uid="{0BB67B30-2EF8-435B-8BA6-DFBF145B706B}"/>
    <cellStyle name="Millares 2 4 3 4" xfId="33280" xr:uid="{F24E7270-A36C-4681-A91F-231B3268315B}"/>
    <cellStyle name="Millares 2 4 3 5" xfId="39144" xr:uid="{283279D8-8C9C-4DFE-84E5-E62525425BCE}"/>
    <cellStyle name="Millares 2 4 3 6" xfId="42236" xr:uid="{ADFEB761-ABA5-4C72-AF8A-07FCDBEB73D1}"/>
    <cellStyle name="Millares 2 4 4" xfId="4303" xr:uid="{17950992-ADFF-444B-B7FF-07173DCD40E3}"/>
    <cellStyle name="Millares 2 4 4 2" xfId="46889" xr:uid="{9A1D8A8B-7214-4633-A10F-DF49DB490F78}"/>
    <cellStyle name="Millares 2 4 5" xfId="24549" xr:uid="{C18F69FA-3493-48C3-A6BF-27E2F97DE0F4}"/>
    <cellStyle name="Millares 2 4 6" xfId="30428" xr:uid="{6230B3F1-032B-4508-B530-C14F53B08A67}"/>
    <cellStyle name="Millares 2 4 7" xfId="36309" xr:uid="{E9EF4392-D250-4D93-8BA2-FCA4352EA2FB}"/>
    <cellStyle name="Millares 2 4 8" xfId="42237" xr:uid="{80280A94-AD0A-47BC-84E1-852AD1286D0D}"/>
    <cellStyle name="Millares 2 4 9" xfId="46890" xr:uid="{F8D9C0E2-5365-4D26-8107-304557A7A87E}"/>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5" xfId="68" xr:uid="{00000000-0005-0000-0000-000014020000}"/>
    <cellStyle name="Millares 2 5 2" xfId="7632" xr:uid="{393F6D03-43E8-4CB5-A225-7A295E54E2BA}"/>
    <cellStyle name="Millares 2 5 2 2" xfId="22025" xr:uid="{E5800A9B-758D-4EB2-86D1-9F034CDCE7BB}"/>
    <cellStyle name="Millares 2 5 2 3" xfId="27866" xr:uid="{9E7D89F3-28F3-4A41-9135-DBA618E4C6C9}"/>
    <cellStyle name="Millares 2 5 2 4" xfId="33748" xr:uid="{B99F0F50-637B-43EB-854C-5CEB145C37B8}"/>
    <cellStyle name="Millares 2 5 2 5" xfId="39612" xr:uid="{6C30A0A3-6C14-4482-B41D-41C069396155}"/>
    <cellStyle name="Millares 2 5 3" xfId="4768" xr:uid="{0A6FAD4E-510A-40E5-973D-BA7DF3A8AD32}"/>
    <cellStyle name="Millares 2 5 4" xfId="25017" xr:uid="{47E58DED-9522-4995-8E00-FFD9E81A7AD8}"/>
    <cellStyle name="Millares 2 5 5" xfId="30891" xr:uid="{4F727EF6-C04E-46B2-98F5-25CFBCC4F6BD}"/>
    <cellStyle name="Millares 2 5 6" xfId="36771" xr:uid="{7761DF18-36C8-4109-A405-16A979FAB3FF}"/>
    <cellStyle name="Millares 2 5 7" xfId="42246" xr:uid="{E011D4C5-E486-44AC-B8CD-1459246B86C2}"/>
    <cellStyle name="Millares 2 6" xfId="341" xr:uid="{00000000-0005-0000-0000-000015020000}"/>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3" xfId="5775" xr:uid="{03B93C06-96D3-4465-B0AC-609EAD0BB34B}"/>
    <cellStyle name="Millares 2 6 4" xfId="26027" xr:uid="{3854FCC3-076C-4475-91A7-974A7116F68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3" xfId="6450" xr:uid="{A90BBB0C-77A8-4F10-8A36-FD66C792B5CC}"/>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8" xfId="1807" xr:uid="{00000000-0005-0000-0000-000017020000}"/>
    <cellStyle name="Millares 2 8 2" xfId="9465" xr:uid="{68A7EB3F-4A15-4EA6-AAA5-3D1A36D5AECF}"/>
    <cellStyle name="Millares 2 8 2 2" xfId="23827" xr:uid="{85F8D2FC-0029-43C7-B212-10DC29523E1F}"/>
    <cellStyle name="Millares 2 8 2 3" xfId="29696" xr:uid="{36881346-ACF3-4EAC-B129-656F462E1428}"/>
    <cellStyle name="Millares 2 8 2 4" xfId="35578" xr:uid="{17975DBA-EB77-4D33-A4B0-E3530B966472}"/>
    <cellStyle name="Millares 2 8 2 5" xfId="41437" xr:uid="{E4BE9129-B088-43AA-957C-53B2BC9724DB}"/>
    <cellStyle name="Millares 2 8 3" xfId="6605" xr:uid="{3A43F447-6B05-4282-B4AB-017C6E225F35}"/>
    <cellStyle name="Millares 2 8 4" xfId="26854" xr:uid="{DF46E4E7-0307-4874-9047-81D844F8E647}"/>
    <cellStyle name="Millares 2 8 5" xfId="32729" xr:uid="{70B30FE2-DAB0-4132-8282-B69A14FC7AD0}"/>
    <cellStyle name="Millares 2 8 6" xfId="38593" xr:uid="{C12E1912-A8B5-4A13-B91A-CFDE6F128641}"/>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3" xfId="28768" xr:uid="{B1F1BB42-C26B-47BF-BEB4-A6A48E679DA3}"/>
    <cellStyle name="Millares 20 2 2 2 4" xfId="34650" xr:uid="{94A592CC-85AA-4589-A7DF-1F9694DE8CC0}"/>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4" xfId="10420" xr:uid="{179378AA-6A49-4C8D-92AA-5C298367C3EB}"/>
    <cellStyle name="Millares 20 2 2 4 2" xfId="25918" xr:uid="{6360DE35-1356-4363-B7AC-DEB40467E178}"/>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3" xfId="10838" xr:uid="{E18A32A6-2695-444C-B1F1-04BF4481D373}"/>
    <cellStyle name="Millares 20 2 3 3 2" xfId="27797" xr:uid="{663C84F4-9CD7-46FA-8017-8922CBDF5734}"/>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3" xfId="14222" xr:uid="{E0B4F4B1-5FCB-4D41-A7A4-3B9F125161EE}"/>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5" xfId="4221" xr:uid="{69E0EB34-BBD5-4C4B-BA16-9A217CBC0CCF}"/>
    <cellStyle name="Millares 20 6" xfId="24465" xr:uid="{C729904C-D875-457C-A8C1-A37D95469B1B}"/>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1" xfId="47033" xr:uid="{E36E7CE5-7655-4D01-8A02-98DB77919D3E}"/>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3" xfId="28769" xr:uid="{8C919ADA-A435-4A15-8DD7-BB660624010F}"/>
    <cellStyle name="Millares 21 2 2 2 4" xfId="34651" xr:uid="{A29FC7B7-7A45-459D-ACC4-96897DC1F5D0}"/>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4" xfId="25919" xr:uid="{6116EDE6-8225-450C-8D21-A72847F99C62}"/>
    <cellStyle name="Millares 21 2 2 5" xfId="31794" xr:uid="{C81FAD4B-DA82-402C-83E7-328E1713C683}"/>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3" xfId="27798" xr:uid="{1C79EC5B-2897-414F-8CE4-75E5EEFF9357}"/>
    <cellStyle name="Millares 21 2 3 4" xfId="33680" xr:uid="{14F256F4-B8D3-44CB-B700-623FD5CE3428}"/>
    <cellStyle name="Millares 21 2 3 5" xfId="39544" xr:uid="{3E4D6159-83F3-4D64-99C3-40A63E1E6881}"/>
    <cellStyle name="Millares 21 2 4" xfId="4700" xr:uid="{B9E692D7-A3EF-4E22-8474-6EAC8F73470C}"/>
    <cellStyle name="Millares 21 2 5" xfId="24949" xr:uid="{29ACD19F-15C4-4E46-B20E-1A28093436E7}"/>
    <cellStyle name="Millares 21 2 6" xfId="30823" xr:uid="{53360616-9A15-4FE2-AC1A-A09A808168C6}"/>
    <cellStyle name="Millares 21 2 7" xfId="36704" xr:uid="{AE592C3C-4A5D-4B33-8FEE-FF859AB43470}"/>
    <cellStyle name="Millares 21 3" xfId="5184" xr:uid="{37CCFB6D-4002-4446-A9EA-9C4E4FA2113A}"/>
    <cellStyle name="Millares 21 3 2" xfId="8051" xr:uid="{899479E3-975A-4A85-BBF3-BA253A0C2004}"/>
    <cellStyle name="Millares 21 3 2 2" xfId="22430" xr:uid="{77A1AA08-7AB2-43E3-B9D2-7052E0B21348}"/>
    <cellStyle name="Millares 21 3 2 3" xfId="28284" xr:uid="{E271513D-1231-46A1-B0A2-E4214C2EF140}"/>
    <cellStyle name="Millares 21 3 2 4" xfId="34166" xr:uid="{1AA7D3E0-01A1-4F1E-AAF3-3CAC2BC6EC4C}"/>
    <cellStyle name="Millares 21 3 2 5" xfId="40030" xr:uid="{F846C6FC-625A-4965-BC45-CAF8FED8C156}"/>
    <cellStyle name="Millares 21 3 2 6" xfId="47302" xr:uid="{C947291B-9BC9-4F88-AAC7-51849066A5CF}"/>
    <cellStyle name="Millares 21 3 3" xfId="19657" xr:uid="{48B9134D-8D5B-4A4C-8257-CDFCA433594A}"/>
    <cellStyle name="Millares 21 3 3 2" xfId="47214" xr:uid="{5535F167-ED6E-4BD5-9A50-AE2689F2C2B7}"/>
    <cellStyle name="Millares 21 3 4" xfId="25435" xr:uid="{7D7A1C57-7514-4318-A612-4EFC2595D7ED}"/>
    <cellStyle name="Millares 21 3 5" xfId="31309" xr:uid="{F68D2076-304E-424F-B0A1-9A6F2E607FAC}"/>
    <cellStyle name="Millares 21 3 6" xfId="37182" xr:uid="{5E9CE940-1436-479B-B2BA-06F818A048FD}"/>
    <cellStyle name="Millares 21 3 7" xfId="46899" xr:uid="{E4AEC341-C63C-4649-B5C6-38A6F301242A}"/>
    <cellStyle name="Millares 21 4" xfId="7079" xr:uid="{16C44902-EFC9-42A9-86FD-FA76506BFEDA}"/>
    <cellStyle name="Millares 21 4 2" xfId="21493" xr:uid="{5AA75E62-7D6A-44A7-95C0-4D0C24AEE701}"/>
    <cellStyle name="Millares 21 4 3" xfId="27314" xr:uid="{7272DC79-B78A-4401-8D43-30357B1BBAE2}"/>
    <cellStyle name="Millares 21 4 4" xfId="33195" xr:uid="{49B953FC-64D8-4E3C-85FA-85516ABB4B99}"/>
    <cellStyle name="Millares 21 4 5" xfId="39059" xr:uid="{F35A6418-197D-4B53-8521-BD4977151629}"/>
    <cellStyle name="Millares 21 4 6" xfId="46900" xr:uid="{DC9727E7-0E65-4A6B-B63B-1AD5C1756C77}"/>
    <cellStyle name="Millares 21 4 7" xfId="47078" xr:uid="{38F4A66E-472B-4266-864C-6A0D1242CA6F}"/>
    <cellStyle name="Millares 21 5" xfId="4222" xr:uid="{BE64DC44-1BAF-4D28-BC51-3415AD603807}"/>
    <cellStyle name="Millares 21 6" xfId="24466" xr:uid="{10E9E9DE-B9A9-4F30-BE64-2FA883BEBAC6}"/>
    <cellStyle name="Millares 21 7" xfId="30342" xr:uid="{8E055172-8090-45B5-91D1-1A90633441F5}"/>
    <cellStyle name="Millares 21 8" xfId="36223" xr:uid="{D6E89410-8F18-44DC-AAC2-E63DEF948F72}"/>
    <cellStyle name="Millares 21 9" xfId="42253"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4" xfId="3388" xr:uid="{9418599C-2852-49F6-AB50-9FA8EC878796}"/>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3" xfId="11634" xr:uid="{15608C00-6427-4664-AEAA-A7D0004A6C42}"/>
    <cellStyle name="Millares 212 4 3 2" xfId="47268" xr:uid="{A1D0168D-CCD4-405F-8DF7-DBFB1B2051BF}"/>
    <cellStyle name="Millares 212 4 3 3" xfId="47129" xr:uid="{4D488F95-56D8-4281-B5E8-EBF81B342896}"/>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3" xfId="28771" xr:uid="{4F163786-1A17-4750-B5C1-58E4DF6558F7}"/>
    <cellStyle name="Millares 23 2 2 2 4" xfId="34653" xr:uid="{715DE86A-4B32-49BB-91B1-470258E016AA}"/>
    <cellStyle name="Millares 23 2 2 2 5" xfId="40517" xr:uid="{B9E10333-E9E0-4D05-976D-53C260E2ECCF}"/>
    <cellStyle name="Millares 23 2 2 3" xfId="20128" xr:uid="{6CF16418-DC8F-4D0C-A048-5CD8772E253F}"/>
    <cellStyle name="Millares 23 2 2 4" xfId="25921" xr:uid="{B4DA7D96-16EC-4D02-B529-62FB607D618C}"/>
    <cellStyle name="Millares 23 2 2 5" xfId="31796" xr:uid="{D3434E54-2833-497E-9652-E32438F07EBC}"/>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3" xfId="27800" xr:uid="{5497E182-7CA3-40A9-AB6B-1A474172A74B}"/>
    <cellStyle name="Millares 23 2 3 4" xfId="33682" xr:uid="{AA544772-4F86-4CBD-A99C-1F130050DEC6}"/>
    <cellStyle name="Millares 23 2 3 5" xfId="39546" xr:uid="{CFE43FA4-22FC-48CD-9C86-53E886D15CED}"/>
    <cellStyle name="Millares 23 2 3 6" xfId="47164" xr:uid="{1254BD9E-359B-4818-91CF-338A6CF4A547}"/>
    <cellStyle name="Millares 23 2 4" xfId="4702" xr:uid="{B79901D1-98F4-4546-ABAD-52E1427E1E69}"/>
    <cellStyle name="Millares 23 2 5" xfId="10318" xr:uid="{4E1B9A14-AC49-4C08-9E61-AA76D19FB060}"/>
    <cellStyle name="Millares 23 2 5 2" xfId="24951" xr:uid="{164BE52D-428B-42FB-AEA7-F859DAF3891B}"/>
    <cellStyle name="Millares 23 2 6" xfId="13158" xr:uid="{AB7B0B87-1968-4DDD-B1CA-8FCDCDF911E4}"/>
    <cellStyle name="Millares 23 2 6 2" xfId="30825" xr:uid="{C6A200D7-53BF-4C7B-9B41-9159A01E9122}"/>
    <cellStyle name="Millares 23 2 7" xfId="36706" xr:uid="{A071DF71-0FD8-4155-9874-9A850B2E3455}"/>
    <cellStyle name="Millares 23 2 8" xfId="43082" xr:uid="{B3700983-59C3-4D10-A48E-BA95C7CDB4D3}"/>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3" xfId="28286" xr:uid="{2B35B216-DBA5-48F4-BFB9-BF7A2FFEFDC4}"/>
    <cellStyle name="Millares 23 3 2 4" xfId="34168" xr:uid="{3988EF2F-8F21-4C49-90D4-954684F393FD}"/>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4" xfId="10736" xr:uid="{00D475F1-944F-48DB-BF5A-347FA1E5DE1B}"/>
    <cellStyle name="Millares 23 3 4 2" xfId="25437" xr:uid="{5559301A-145B-4DB1-8828-D0341A7D6089}"/>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3" xfId="11280" xr:uid="{4ADE00B5-5C74-4210-B650-105E56786DC8}"/>
    <cellStyle name="Millares 23 4 3 2" xfId="27316" xr:uid="{04BDFF8A-205B-4E45-B567-10CFF2222107}"/>
    <cellStyle name="Millares 23 4 4" xfId="14120" xr:uid="{6853BBA8-425B-4576-B650-0DEA1B1882AD}"/>
    <cellStyle name="Millares 23 4 4 2" xfId="33197" xr:uid="{9DC7E703-8B6B-486F-875C-1B37A2ADFE71}"/>
    <cellStyle name="Millares 23 4 5" xfId="39061" xr:uid="{F7527783-A7D3-426E-8F4C-2EBC4E9EBB7B}"/>
    <cellStyle name="Millares 23 4 6" xfId="44044" xr:uid="{C68DE41B-14E2-4A4D-B064-7280D620DB56}"/>
    <cellStyle name="Millares 23 4 7" xfId="48937"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50" xr:uid="{A4453B57-997D-4536-A3AC-EAB13D0031B3}"/>
    <cellStyle name="Millares 23 5 5" xfId="44516" xr:uid="{3B44FF50-D6F7-4912-B55C-D112372C9D9E}"/>
    <cellStyle name="Millares 23 5 6" xfId="49409" xr:uid="{2EFBB30A-480D-4BF5-AB30-26FE0C65F602}"/>
    <cellStyle name="Millares 23 6" xfId="4224" xr:uid="{2294460D-8583-4F79-B88E-D59AC578BE34}"/>
    <cellStyle name="Millares 23 6 2" xfId="44934" xr:uid="{72EFB660-A17D-40EA-B530-B1B29286F8C3}"/>
    <cellStyle name="Millares 23 7" xfId="9774" xr:uid="{F93DD99E-8E85-459E-ADC8-F468C75D940E}"/>
    <cellStyle name="Millares 23 7 2" xfId="30344" xr:uid="{56346C76-5E73-4A04-8938-A7233B79370B}"/>
    <cellStyle name="Millares 23 8" xfId="12614" xr:uid="{85547D9E-99B8-4D91-AD9D-656019CBFB01}"/>
    <cellStyle name="Millares 23 8 2" xfId="36225"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4" xfId="3008" xr:uid="{68BB21F9-6BEC-477A-A9D2-92FD953434CD}"/>
    <cellStyle name="Millares 24 4 2" xfId="7113" xr:uid="{CD386240-3B35-48B6-8797-E4FB7E5A84EF}"/>
    <cellStyle name="Millares 24 4 2 2" xfId="46439" xr:uid="{8155F059-D979-47FD-9409-21FAD9139659}"/>
    <cellStyle name="Millares 24 4 3" xfId="11279" xr:uid="{C7947358-5F49-41FC-9539-BFBD81D19B84}"/>
    <cellStyle name="Millares 24 4 3 2" xfId="27348" xr:uid="{B2CADD45-4B01-4CC3-8ECD-652267915B2B}"/>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3" xfId="28824" xr:uid="{82ED26A8-0001-4FFE-9B18-EBE2A8986D9D}"/>
    <cellStyle name="Millares 25 2 2 2 4" xfId="34706" xr:uid="{A90FF917-C7B1-4D3A-ABFE-8B41A91DB0C2}"/>
    <cellStyle name="Millares 25 2 2 2 5" xfId="40570" xr:uid="{0A48A0CB-20F2-4C9E-8044-913055132BE3}"/>
    <cellStyle name="Millares 25 2 2 3" xfId="20180" xr:uid="{B33D14C1-93FB-47D9-9483-8C53959BD091}"/>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3" xfId="7619" xr:uid="{C17DF758-A139-4C20-A16A-8BD501D3FE49}"/>
    <cellStyle name="Millares 25 2 3 2" xfId="22013" xr:uid="{B13A86CB-6372-46F2-9B32-56CCF85EB6E8}"/>
    <cellStyle name="Millares 25 2 3 3" xfId="27853" xr:uid="{6D4EBF6A-2BC9-4AC6-B4CF-3E5BEBA232C3}"/>
    <cellStyle name="Millares 25 2 3 4" xfId="33735" xr:uid="{5DDB7A22-5C9C-4BD6-9C54-92607C6EB0C6}"/>
    <cellStyle name="Millares 25 2 3 5" xfId="39599" xr:uid="{ADD0D333-426A-4733-AD6B-AF086A8E3134}"/>
    <cellStyle name="Millares 25 2 3 6" xfId="47230" xr:uid="{43673E80-2F0A-4669-B3F7-F08325CFEF49}"/>
    <cellStyle name="Millares 25 2 4" xfId="19243" xr:uid="{1CA8DB50-58A7-4CA8-9AD0-01F2FECD6EF6}"/>
    <cellStyle name="Millares 25 2 5" xfId="25004" xr:uid="{C76CED6F-FFCA-45FB-8F13-66AA0F05C76F}"/>
    <cellStyle name="Millares 25 2 6" xfId="30878" xr:uid="{29C156F5-2077-44F6-92FF-E4452E8845A7}"/>
    <cellStyle name="Millares 25 2 7" xfId="36759" xr:uid="{26690B32-AE17-4EE3-8D43-36A857219BEC}"/>
    <cellStyle name="Millares 25 2 8" xfId="46902" xr:uid="{ED3002BE-DB1A-4B5F-8108-019A50454240}"/>
    <cellStyle name="Millares 25 3" xfId="5239" xr:uid="{A319104D-1ED6-4D24-9F3C-3D910EFF6728}"/>
    <cellStyle name="Millares 25 3 2" xfId="8106" xr:uid="{F2A85D93-5A2A-4167-A3AD-D7EBD538CCB6}"/>
    <cellStyle name="Millares 25 3 2 2" xfId="22484" xr:uid="{09959FF5-3706-404A-BB36-B32C4E8586DE}"/>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3" xfId="19709" xr:uid="{B637104F-11EF-4AB0-A38D-90E33B8630F9}"/>
    <cellStyle name="Millares 25 3 3 2" xfId="47215" xr:uid="{58C24700-937C-4814-859E-E4270004BB7C}"/>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4" xfId="7134" xr:uid="{3A1DE563-F31C-4100-A8C8-982EC2F750F5}"/>
    <cellStyle name="Millares 25 4 2" xfId="21545" xr:uid="{6B665B06-E57B-4DE0-BA4C-22EBAC7DA470}"/>
    <cellStyle name="Millares 25 4 3" xfId="27369" xr:uid="{4BCE484C-DDEC-48E5-AFA9-FE980C5A57BA}"/>
    <cellStyle name="Millares 25 4 4" xfId="33250" xr:uid="{AE36EEB6-868F-499F-B3FE-B2D23ACFBCE1}"/>
    <cellStyle name="Millares 25 4 5" xfId="39114" xr:uid="{72D070A3-0D4C-48C6-9DFF-18FE43B54D9F}"/>
    <cellStyle name="Millares 25 5" xfId="18788" xr:uid="{F8B1108D-314C-45AF-8B39-7553E49CA0AF}"/>
    <cellStyle name="Millares 25 6" xfId="24519" xr:uid="{5917F0B7-54AD-4D5A-8366-F20D7C691973}"/>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3" xfId="14013" xr:uid="{EAE46826-5EDB-4044-94CF-B37D6D336B80}"/>
    <cellStyle name="Millares 3 11 2 2 4" xfId="42109" xr:uid="{72A67185-0A6A-4BD0-95B6-5636515058EB}"/>
    <cellStyle name="Millares 3 11 2 2 5" xfId="43937" xr:uid="{DF808867-E452-4B4F-85B3-6220AED273A1}"/>
    <cellStyle name="Millares 3 11 2 2 6" xfId="48830" xr:uid="{4D4D7488-CDD7-4EE4-9644-CCE578FED82B}"/>
    <cellStyle name="Millares 3 11 2 3" xfId="3368" xr:uid="{4AB75B1C-EA2F-430A-956B-2DEB76810FBF}"/>
    <cellStyle name="Millares 3 11 2 3 2" xfId="11618" xr:uid="{78E779D8-380D-48E9-AE42-E559298333DA}"/>
    <cellStyle name="Millares 3 11 2 3 2 2" xfId="46778" xr:uid="{A284BD4D-E45A-412E-A690-8B960398C2B3}"/>
    <cellStyle name="Millares 3 11 2 3 3" xfId="14458" xr:uid="{A8F47D47-1BE1-4670-9C87-243170CA06E5}"/>
    <cellStyle name="Millares 3 11 2 3 4" xfId="44382" xr:uid="{97A9F525-09CC-449E-A4B2-618045DD8463}"/>
    <cellStyle name="Millares 3 11 2 3 5" xfId="49275" xr:uid="{8A8083DD-9CFC-4543-BC54-424600964271}"/>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71" xr:uid="{D1DE3652-BBC8-48EE-98B9-EF45DEB51625}"/>
    <cellStyle name="Millares 3 11 2 4 5" xfId="50141"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2" xfId="665" xr:uid="{00000000-0005-0000-0000-00002A020000}"/>
    <cellStyle name="Millares 3 2 2 2" xfId="3380" xr:uid="{666D4737-6CD3-48A2-A5C8-A596EF60DAED}"/>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3" xfId="5472" xr:uid="{FA889A77-5F43-4DF7-B0F9-57CA6883A61D}"/>
    <cellStyle name="Millares 3 2 2 2 3 2" xfId="47255" xr:uid="{C96E1774-9E36-47E6-B017-6C4B9FF31F58}"/>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4" xfId="4504" xr:uid="{CC5D2860-2C36-478D-AF05-E742A6C1B259}"/>
    <cellStyle name="Millares 3 2 2 4 2" xfId="46917"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3" xfId="1902" xr:uid="{00000000-0005-0000-0000-00002B020000}"/>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5" xfId="4030" xr:uid="{1198A536-3792-4F0E-B1BF-49281D082634}"/>
    <cellStyle name="Millares 3 2 5 2" xfId="46920"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3" xfId="664" xr:uid="{00000000-0005-0000-0000-00002C020000}"/>
    <cellStyle name="Millares 3 3 2" xfId="1927" xr:uid="{00000000-0005-0000-0000-00002D020000}"/>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3" xfId="5276" xr:uid="{A1AEAC2A-7141-4F28-9E6A-B31038B14452}"/>
    <cellStyle name="Millares 3 3 2 3 2" xfId="46922" xr:uid="{66A7343C-8A34-4F9B-86C1-C211D46392DB}"/>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3" xfId="3375" xr:uid="{69E1B0CB-16D5-480D-9158-6268CFB4C6D3}"/>
    <cellStyle name="Millares 3 3 3 2" xfId="7171" xr:uid="{07976B45-9DDD-4008-B23D-6C7359642D35}"/>
    <cellStyle name="Millares 3 3 3 2 2" xfId="46783" xr:uid="{57C9A35E-ADEA-432A-AB23-20B3EEEC2F80}"/>
    <cellStyle name="Millares 3 3 3 3" xfId="11623" xr:uid="{8BC28210-123F-4879-AA00-AF337AB21CF1}"/>
    <cellStyle name="Millares 3 3 3 3 2" xfId="27405" xr:uid="{3AAEDFC8-15B4-4C23-987F-291C8B639B3F}"/>
    <cellStyle name="Millares 3 3 3 4" xfId="14463" xr:uid="{7D4EE598-2C00-4E92-B6FD-E64322B023EF}"/>
    <cellStyle name="Millares 3 3 3 4 2" xfId="33287" xr:uid="{5EA5F2E7-DFD7-4B3A-95A3-88473D384A41}"/>
    <cellStyle name="Millares 3 3 3 5" xfId="39151" xr:uid="{A47CAAD7-219A-4E0F-A8FF-C0E73A63764B}"/>
    <cellStyle name="Millares 3 3 3 6" xfId="44387" xr:uid="{29313955-D5E0-4D7B-AAD6-D6CE635960D8}"/>
    <cellStyle name="Millares 3 3 3 7" xfId="49280" xr:uid="{53D2444B-B2F3-47B9-903D-45A83F5A81F8}"/>
    <cellStyle name="Millares 3 3 4" xfId="4310" xr:uid="{49C6578A-C6C6-4901-95D2-C0200E918325}"/>
    <cellStyle name="Millares 3 3 4 2" xfId="46923"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6" xr:uid="{D59689AE-B5C0-480C-8CA3-C0EB93793920}"/>
    <cellStyle name="Millares 3 3 5 5" xfId="50156" xr:uid="{2C04220D-EE7E-45E9-8178-AEA700E7CCF1}"/>
    <cellStyle name="Millares 3 3 6" xfId="30435" xr:uid="{9788F373-7E63-4A62-A225-63BB6B2031FD}"/>
    <cellStyle name="Millares 3 3 6 2" xfId="47100" xr:uid="{D021BF32-840E-44EE-9EAF-0EAD8C9A146B}"/>
    <cellStyle name="Millares 3 3 7" xfId="36315" xr:uid="{3079CA80-3E6E-47D7-B6BB-4757B8B956AD}"/>
    <cellStyle name="Millares 3 3 8" xfId="42115" xr:uid="{9C4D39EA-7318-4664-9508-5CAEFEACC586}"/>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3" xfId="4794" xr:uid="{6DDB7103-4CF3-4A0A-BE40-DE27DE684AE6}"/>
    <cellStyle name="Millares 3 4 4" xfId="25042" xr:uid="{C40B21EA-31CF-4BCE-A0BA-52F308917790}"/>
    <cellStyle name="Millares 3 4 5" xfId="30916" xr:uid="{FEECBFEB-36D5-4E1D-8BF8-1317848945C0}"/>
    <cellStyle name="Millares 3 4 6" xfId="36795" xr:uid="{5AC6A00B-4CCC-4A15-BC6F-5374E46D02BE}"/>
    <cellStyle name="Millares 3 4 7" xfId="42280" xr:uid="{F8ACA518-3F46-4920-8679-EF39265FFEA8}"/>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6" xfId="6441" xr:uid="{9546D0AA-F261-439E-A63C-6B499AC5A268}"/>
    <cellStyle name="Millares 3 6 2" xfId="9302" xr:uid="{BB7A8860-6A4A-4011-9DA5-8A4D0DCAE67F}"/>
    <cellStyle name="Millares 3 6 2 2" xfId="23665" xr:uid="{BA624E3B-CD64-4FB7-AAA2-FFE8F5CCB311}"/>
    <cellStyle name="Millares 3 6 2 3" xfId="29533" xr:uid="{15FF746B-3057-49A8-B11B-BAB8A06A7AC1}"/>
    <cellStyle name="Millares 3 6 2 4" xfId="35415" xr:uid="{5A93F8AF-2E6B-4C5D-A244-79FE5C516CFB}"/>
    <cellStyle name="Millares 3 6 2 5" xfId="41274" xr:uid="{DB79F4A0-8696-4C5C-B7BA-F25267FFD006}"/>
    <cellStyle name="Millares 3 6 3" xfId="20881" xr:uid="{C81071F1-5BB7-4A3C-9210-86CBF829AE9C}"/>
    <cellStyle name="Millares 3 6 4" xfId="26691" xr:uid="{068F0CCF-CACC-425F-8C62-3609A5858587}"/>
    <cellStyle name="Millares 3 6 5" xfId="32566" xr:uid="{BD5FECDA-9CE1-4510-8646-A62505D321E0}"/>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3" xfId="26926" xr:uid="{CD96D080-323F-49A4-8B48-5CA98FFD6A45}"/>
    <cellStyle name="Millares 3 7 4" xfId="32802" xr:uid="{E18F70BC-8394-43AF-AC1B-6F68B9DD9C9C}"/>
    <cellStyle name="Millares 3 7 5" xfId="38666" xr:uid="{D4772F96-3817-40B3-B911-8737CF894A65}"/>
    <cellStyle name="Millares 3 7 6" xfId="42284" xr:uid="{260090A1-6B99-4BF3-AE2C-F21A43352EB4}"/>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2" xfId="126" xr:uid="{00000000-0005-0000-0000-00003A020000}"/>
    <cellStyle name="Millares 4 2 10" xfId="42117" xr:uid="{572A62EC-196D-4945-B693-F1D066CBE590}"/>
    <cellStyle name="Millares 4 2 11" xfId="42306" xr:uid="{792BF4BA-96B4-4143-ADA7-2D4B6FCCA8D6}"/>
    <cellStyle name="Millares 4 2 2" xfId="1903" xr:uid="{00000000-0005-0000-0000-00003B020000}"/>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3" xfId="29532" xr:uid="{CC4F1AF1-11A6-4340-AFBD-74D40E10533B}"/>
    <cellStyle name="Millares 4 6 2 3 2" xfId="47204" xr:uid="{56919287-CAA7-40F2-AD59-91ADDD8435DA}"/>
    <cellStyle name="Millares 4 6 2 4" xfId="35414" xr:uid="{4AFF05DF-7F7B-489F-8A9D-5F84A1DED648}"/>
    <cellStyle name="Millares 4 6 2 5" xfId="41273" xr:uid="{8ABE5ABB-8BEF-4FDA-8182-54F7A6F776C0}"/>
    <cellStyle name="Millares 4 6 2 6" xfId="46938" xr:uid="{8E302C30-6EB5-4366-A472-19D0825A4F80}"/>
    <cellStyle name="Millares 4 6 3" xfId="6440" xr:uid="{25E5C39F-3755-4027-BA7C-2A777C8D6461}"/>
    <cellStyle name="Millares 4 6 4" xfId="26690" xr:uid="{4007A5DB-8920-4E34-890E-2144CA006B3D}"/>
    <cellStyle name="Millares 4 6 5" xfId="32565" xr:uid="{3C9EE59D-C1B2-482D-AD92-0AF7A166916A}"/>
    <cellStyle name="Millares 4 6 6" xfId="38429" xr:uid="{8125BD5E-013D-4FF1-820A-9808B93DC800}"/>
    <cellStyle name="Millares 4 6 7" xfId="42310" xr:uid="{4B3A4C74-7653-4FBE-A7B4-45FD538F6C9D}"/>
    <cellStyle name="Millares 4 7" xfId="3377" xr:uid="{DFE689EE-044F-44C4-B14A-DA3EB23FCCEB}"/>
    <cellStyle name="Millares 4 7 2" xfId="6713" xr:uid="{531E1D03-BC24-491F-A211-7443FD80B550}"/>
    <cellStyle name="Millares 4 7 2 2" xfId="46785" xr:uid="{7A5AD998-7ECD-4AB0-BECF-83ED7A9318BE}"/>
    <cellStyle name="Millares 4 7 2 3" xfId="46939" xr:uid="{B79FA0C5-9AEF-4C7B-B63D-E0B980A8957E}"/>
    <cellStyle name="Millares 4 7 2 4" xfId="47087" xr:uid="{1EDF863A-98CD-441E-97B0-F1DA6C6B2D7B}"/>
    <cellStyle name="Millares 4 7 3" xfId="11625" xr:uid="{7EBF7378-958E-49F4-98A2-2CF987CB14CF}"/>
    <cellStyle name="Millares 4 7 3 2" xfId="26952" xr:uid="{BDD5F03E-4E48-40D2-A1DA-190B3692734F}"/>
    <cellStyle name="Millares 4 7 4" xfId="14465" xr:uid="{9896495A-BE34-4D41-B03F-890B9CD16B0B}"/>
    <cellStyle name="Millares 4 7 4 2" xfId="32828" xr:uid="{3DE5C8F4-76DA-4AA7-9E16-70F4D5797B1F}"/>
    <cellStyle name="Millares 4 7 5" xfId="38692" xr:uid="{A195C16E-639B-435B-AF51-DAA5A42173D6}"/>
    <cellStyle name="Millares 4 7 6" xfId="42311" xr:uid="{5BFDA23C-538F-49A8-864A-91F9B1421DF5}"/>
    <cellStyle name="Millares 4 7 7" xfId="44389" xr:uid="{50AC5A37-CDF5-49B3-8AB0-B878324BCE0D}"/>
    <cellStyle name="Millares 4 7 8" xfId="49282"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2" xfId="130" xr:uid="{00000000-0005-0000-0000-00005C020000}"/>
    <cellStyle name="Millares 5 2 10" xfId="42327" xr:uid="{18A73F92-22FF-46D3-B045-4DCE3C47495B}"/>
    <cellStyle name="Millares 5 2 2" xfId="1933" xr:uid="{00000000-0005-0000-0000-00005D02000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4" xfId="4533" xr:uid="{8607847C-889D-4C1F-A7CE-B2F5B5C4E01F}"/>
    <cellStyle name="Millares 5 2 2 4 2" xfId="47283" xr:uid="{0C898594-F11F-45E0-8609-7E57D6D8DCD4}"/>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5" xfId="18586" xr:uid="{5BE3D325-01DE-435F-89AA-066F46ACFB07}"/>
    <cellStyle name="Millares 5 2 5 2" xfId="46946" xr:uid="{E1B08471-2A77-447A-9535-307644FAB666}"/>
    <cellStyle name="Millares 5 2 5 3" xfId="47028" xr:uid="{48148D85-E6EC-4A39-A176-0C929A62A5DB}"/>
    <cellStyle name="Millares 5 2 6" xfId="24298" xr:uid="{6F72FFCC-7F9C-49D2-AC28-DF01B13D9586}"/>
    <cellStyle name="Millares 5 2 6 2" xfId="47259" xr:uid="{60E277AB-09C0-4EF2-8AED-94B402CB5B6B}"/>
    <cellStyle name="Millares 5 2 7" xfId="30176" xr:uid="{4FA3D159-06A1-44D5-8766-2EB008D002A7}"/>
    <cellStyle name="Millares 5 2 7 2" xfId="47120" xr:uid="{3D0473CB-6658-43FC-B6CD-EC8D5A384F2C}"/>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3" xfId="26955" xr:uid="{097F4516-1CB5-4230-918C-15593403CEEE}"/>
    <cellStyle name="Millares 5 6 4" xfId="32831" xr:uid="{57E4EC3D-D212-4FEF-A17E-4C449EEF047E}"/>
    <cellStyle name="Millares 5 6 5" xfId="38695" xr:uid="{35C98002-A526-4773-9157-668CB818306C}"/>
    <cellStyle name="Millares 5 7" xfId="3386" xr:uid="{26B1F541-FA02-4DDE-91D4-BF6DF7E36707}"/>
    <cellStyle name="Millares 5 7 2" xfId="11632" xr:uid="{3E6BF932-2ACC-4C95-BBBC-0AA0F71BFDA0}"/>
    <cellStyle name="Millares 5 7 2 2" xfId="46792" xr:uid="{C8943701-1500-4B2B-9EB3-4A685DA1CDE5}"/>
    <cellStyle name="Millares 5 7 3" xfId="14472" xr:uid="{B4F7B82B-DA2D-44E7-8054-79219E4A9CF1}"/>
    <cellStyle name="Millares 5 7 4" xfId="18378" xr:uid="{FE042B43-A26D-4582-B1AC-EE36EBDBB6AC}"/>
    <cellStyle name="Millares 5 7 5" xfId="44396" xr:uid="{4DD0CAC4-9345-485B-AB68-69F80F256B46}"/>
    <cellStyle name="Millares 5 7 6" xfId="49289"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2" xfId="113" xr:uid="{00000000-0005-0000-0000-000075020000}"/>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5" xfId="18584" xr:uid="{35E4AAAA-0E2C-4399-A3B4-684BD44CBE45}"/>
    <cellStyle name="Millares 6 2 5 2" xfId="47269" xr:uid="{27461250-DB31-47BC-BE29-41452D2302D8}"/>
    <cellStyle name="Millares 6 2 6" xfId="24296" xr:uid="{72C8DFA7-DA1C-4FBA-AF2C-8A54F288AFE5}"/>
    <cellStyle name="Millares 6 2 6 2" xfId="47130" xr:uid="{1724F7B9-F22D-40C2-B325-6A33502F24C9}"/>
    <cellStyle name="Millares 6 2 7" xfId="30174" xr:uid="{A20C0BE2-7E07-4F84-A374-CFF611B489A7}"/>
    <cellStyle name="Millares 6 2 8" xfId="36053" xr:uid="{E985D666-56D7-4588-A9BC-D32863429EE0}"/>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3" xfId="26953" xr:uid="{50540DC9-A140-43C0-925E-E65FF09754E6}"/>
    <cellStyle name="Millares 6 6 4" xfId="32829" xr:uid="{2EB8B57E-8031-4A2E-BA16-E4114A233CB2}"/>
    <cellStyle name="Millares 6 6 5" xfId="38693" xr:uid="{C4DBEFA5-829C-49EC-A8AB-E661686C7499}"/>
    <cellStyle name="Millares 6 6 6" xfId="46957" xr:uid="{B1C5BC95-8F57-4C70-92DE-C3E88FC00045}"/>
    <cellStyle name="Millares 6 6 7" xfId="47042" xr:uid="{2D1B78BA-0E6F-448E-80A2-EDDB213EE756}"/>
    <cellStyle name="Millares 6 7" xfId="1906" xr:uid="{00000000-0005-0000-0000-00008E020000}"/>
    <cellStyle name="Millares 6 7 10" xfId="42967" xr:uid="{4F8E7BE3-7885-40BD-AB34-8A48CC9DE3C0}"/>
    <cellStyle name="Millares 6 7 11" xfId="47860" xr:uid="{717F1D25-35E2-4CB3-8DC3-1DEDC1B84D8A}"/>
    <cellStyle name="Millares 6 7 2" xfId="2894" xr:uid="{26C19224-CFAB-4C3D-85F1-96C2F689BF60}"/>
    <cellStyle name="Millares 6 7 2 2" xfId="11165" xr:uid="{97C3C46D-50D1-4DE4-97CA-C04BD0D60492}"/>
    <cellStyle name="Millares 6 7 2 2 2" xfId="46325" xr:uid="{2E5A1B12-33C6-4423-9D8F-3A655CDBDEDD}"/>
    <cellStyle name="Millares 6 7 2 3" xfId="14005" xr:uid="{C2FA4880-6070-4273-86C6-B294A1A61961}"/>
    <cellStyle name="Millares 6 7 2 4" xfId="43929" xr:uid="{4542E0EF-E940-45B8-8240-2BFC4AAAA910}"/>
    <cellStyle name="Millares 6 7 2 5" xfId="48822" xr:uid="{AEC5B37B-7F51-4304-962E-25699492F391}"/>
    <cellStyle name="Millares 6 7 3" xfId="10203" xr:uid="{F31B2B3F-814E-44C3-AF4B-A87C387BA79B}"/>
    <cellStyle name="Millares 6 7 3 2" xfId="45363"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3" xfId="46962" xr:uid="{6CFFD883-EDAE-407E-903C-8A44DDA2BE25}"/>
    <cellStyle name="Millares 654 2 2 3 2" xfId="47048" xr:uid="{995CA1CF-24CA-4EBC-BCD3-29CEFFE0CCB4}"/>
    <cellStyle name="Millares 654 2 2 4" xfId="46963" xr:uid="{CC0C5448-5B87-46CD-B1C6-01788AA79450}"/>
    <cellStyle name="Millares 654 2 2 5" xfId="47003"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3" xfId="14014" xr:uid="{B4820CAE-F803-4059-8BDC-A2621073474F}"/>
    <cellStyle name="Millares 656 2 2 4" xfId="42122" xr:uid="{6FF160C9-39E2-4B93-990F-A237DF6EC32B}"/>
    <cellStyle name="Millares 656 2 2 5" xfId="43938" xr:uid="{1FEBE322-D1B8-4D8E-8438-D75E5438451A}"/>
    <cellStyle name="Millares 656 2 2 6" xfId="48831" xr:uid="{949068C6-A6DB-4480-B769-104C6C10CEAC}"/>
    <cellStyle name="Millares 656 2 3" xfId="3391" xr:uid="{C74EA91F-1357-4C61-8893-2A88D30AA51C}"/>
    <cellStyle name="Millares 656 2 3 2" xfId="11637" xr:uid="{777F809E-BEE2-491F-81BA-D6FECDC24353}"/>
    <cellStyle name="Millares 656 2 3 2 2" xfId="46797" xr:uid="{818F5A3D-2EEE-4249-916A-A029D44FE735}"/>
    <cellStyle name="Millares 656 2 3 3" xfId="14477" xr:uid="{C1F17C31-CF05-4AF5-8E8B-EFF5F2CEBB15}"/>
    <cellStyle name="Millares 656 2 3 4" xfId="44401" xr:uid="{F42D22AF-E626-403F-8EBB-ECDCE197CAEE}"/>
    <cellStyle name="Millares 656 2 3 5" xfId="49294" xr:uid="{B8AAF4D8-0A7F-45EE-B1D6-419FF22FFA5C}"/>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2" xr:uid="{20462E54-68A9-4F01-B73F-E9AEDDFBE273}"/>
    <cellStyle name="Millares 656 2 4 5" xfId="50142"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3" xfId="14015" xr:uid="{EF5E9A02-F912-4D0B-BE70-B8BF67BD82BD}"/>
    <cellStyle name="Millares 657 2 2 4" xfId="42124" xr:uid="{E385FC9A-CC11-4DF3-93C1-D864B7CE60C1}"/>
    <cellStyle name="Millares 657 2 2 5" xfId="43939" xr:uid="{5E959F44-974C-49B4-AD15-B9B310394522}"/>
    <cellStyle name="Millares 657 2 2 6" xfId="48832" xr:uid="{ABF204E7-EB82-4D36-A3BC-0DF681ECA0B0}"/>
    <cellStyle name="Millares 657 2 3" xfId="3390" xr:uid="{1BB4799E-7645-47A1-B60F-E080CE0C0555}"/>
    <cellStyle name="Millares 657 2 3 2" xfId="11636" xr:uid="{F67D7EF7-F5A6-417B-80A8-AEF2612A7911}"/>
    <cellStyle name="Millares 657 2 3 2 2" xfId="46796" xr:uid="{2E9BE3BB-3537-4329-B768-95E13A6856EB}"/>
    <cellStyle name="Millares 657 2 3 3" xfId="14476" xr:uid="{C78B82E7-120D-4DEC-85C9-C9648F966000}"/>
    <cellStyle name="Millares 657 2 3 4" xfId="44400" xr:uid="{D0D17848-F558-4845-A39B-2CC6A92EA623}"/>
    <cellStyle name="Millares 657 2 3 5" xfId="49293" xr:uid="{1D3F8A90-A0A8-407B-886B-3B49AC849AD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3" xr:uid="{ECE64D5B-5902-4EE5-9102-A104B0F83F3E}"/>
    <cellStyle name="Millares 657 2 4 5" xfId="50143"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3" xfId="13396" xr:uid="{77549ED0-E424-4CB0-81C0-8E5E82D5B073}"/>
    <cellStyle name="Millares 7 2 4 2 2 4" xfId="43320" xr:uid="{540847FE-AB7B-4D3D-9A21-0243FBF7C913}"/>
    <cellStyle name="Millares 7 2 4 2 2 5" xfId="48213" xr:uid="{16929DF2-B40E-43CE-8020-5EEFD5D403DA}"/>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3" xfId="13814" xr:uid="{39E9C051-747A-4F60-8E65-65874FC59451}"/>
    <cellStyle name="Millares 7 2 4 2 3 4" xfId="43738" xr:uid="{510EDA3C-C7F9-4852-A261-9E90BDF9D6ED}"/>
    <cellStyle name="Millares 7 2 4 2 3 5" xfId="48631" xr:uid="{B26DEF1B-8282-4ABB-AC02-1EEA889D1D61}"/>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3" xfId="13184" xr:uid="{CCD8D9FA-DD04-4A43-9602-469ACE455ED7}"/>
    <cellStyle name="Millares 7 2 4 3 4" xfId="27169" xr:uid="{496B6755-57C1-44AA-9CB6-D39E741C4A0A}"/>
    <cellStyle name="Millares 7 2 4 3 5" xfId="43108" xr:uid="{FBC10E81-0938-4859-A308-F80CDE65ABC6}"/>
    <cellStyle name="Millares 7 2 4 3 6" xfId="48001" xr:uid="{C2DD4A7A-DA41-4147-B2E1-3476783B72D4}"/>
    <cellStyle name="Millares 7 2 4 4" xfId="2491" xr:uid="{E7C5AA03-C2EB-460C-B46E-4BA80EA18B06}"/>
    <cellStyle name="Millares 7 2 4 4 2" xfId="10762" xr:uid="{2E67F88A-6E4B-41A5-A2C0-D04022E8A710}"/>
    <cellStyle name="Millares 7 2 4 4 2 2" xfId="45922" xr:uid="{754A50C7-CA9D-4BA1-A9E6-F648DBB5561B}"/>
    <cellStyle name="Millares 7 2 4 4 3" xfId="13602" xr:uid="{5231CC13-568B-4A57-A244-F8AE03F3E583}"/>
    <cellStyle name="Millares 7 2 4 4 4" xfId="33047" xr:uid="{E3176BED-5925-405F-B38D-54D98CB19B8D}"/>
    <cellStyle name="Millares 7 2 4 4 5" xfId="43526" xr:uid="{C1D9D5E3-640A-4762-9BD2-CBA8F6712396}"/>
    <cellStyle name="Millares 7 2 4 4 6" xfId="48419" xr:uid="{E107729B-B842-4453-965F-19C2D2A635E8}"/>
    <cellStyle name="Millares 7 2 4 5" xfId="3035" xr:uid="{FB26DBF4-7C3F-469B-9240-31C8126216F7}"/>
    <cellStyle name="Millares 7 2 4 5 2" xfId="11306" xr:uid="{F7557E34-55DC-4CAD-B7FD-EA4BCF006460}"/>
    <cellStyle name="Millares 7 2 4 5 2 2" xfId="46466" xr:uid="{96338C03-5FEA-4771-A265-B89D3621B809}"/>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2" xfId="2185" xr:uid="{F27B4D87-B3CD-40D5-9DD6-4E5EC3D45A6E}"/>
    <cellStyle name="Millares 7 2 5 2 2" xfId="10456" xr:uid="{7AE0E4E0-F41C-4DC7-B77B-8AD016911ADB}"/>
    <cellStyle name="Millares 7 2 5 2 2 2" xfId="45616" xr:uid="{F991387A-DA1B-41DA-A82D-25F4011667A0}"/>
    <cellStyle name="Millares 7 2 5 2 3" xfId="13296" xr:uid="{8E4DA460-7777-471C-9C6F-9BF1BD1C60A5}"/>
    <cellStyle name="Millares 7 2 5 2 4" xfId="43220" xr:uid="{235BD67B-DF95-4AEF-A717-FCC104F2A80D}"/>
    <cellStyle name="Millares 7 2 5 2 5" xfId="48113" xr:uid="{FAC6B2B7-C664-4C3C-9682-5A22F1CF9E9D}"/>
    <cellStyle name="Millares 7 2 5 3" xfId="2603" xr:uid="{41747E07-3F5F-4243-BEF1-317D1CF98530}"/>
    <cellStyle name="Millares 7 2 5 3 2" xfId="10874" xr:uid="{A6BD7A63-270C-4ADA-8526-0011D9AC1E84}"/>
    <cellStyle name="Millares 7 2 5 3 2 2" xfId="46034" xr:uid="{620E2EB4-A6BB-410A-BA53-FC8B02F140FC}"/>
    <cellStyle name="Millares 7 2 5 3 3" xfId="13714" xr:uid="{35F1B5F8-AF39-44A3-97AF-96139FFACD73}"/>
    <cellStyle name="Millares 7 2 5 3 4" xfId="43638" xr:uid="{51991BE7-BA71-45E6-B4E2-8D00EEDBB059}"/>
    <cellStyle name="Millares 7 2 5 3 5" xfId="48531" xr:uid="{5A007AE5-F88A-4C88-B45A-E0F7A77E1E77}"/>
    <cellStyle name="Millares 7 2 5 4" xfId="3147" xr:uid="{989315D9-C3D1-44EB-9F97-988D35D32AF0}"/>
    <cellStyle name="Millares 7 2 5 4 2" xfId="11418" xr:uid="{4047BB38-AE66-4BB1-8113-CE205AE23BA4}"/>
    <cellStyle name="Millares 7 2 5 4 2 2" xfId="46578" xr:uid="{052FBAE0-CAFE-4D06-8B57-FD16F9E6F670}"/>
    <cellStyle name="Millares 7 2 5 4 3" xfId="14258" xr:uid="{A00AC60F-793C-4298-92E4-14152A1A0BF4}"/>
    <cellStyle name="Millares 7 2 5 4 4" xfId="44182" xr:uid="{1473473F-BA58-4A9D-A4F6-5C3827172A41}"/>
    <cellStyle name="Millares 7 2 5 4 5" xfId="49075"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4" xr:uid="{6B715871-3081-4F75-8739-A341661813A9}"/>
    <cellStyle name="Millares 7 2 5 5 5" xfId="49547" xr:uid="{7522C985-4B8B-4C87-B290-4217F4C25404}"/>
    <cellStyle name="Millares 7 2 5 6" xfId="9912" xr:uid="{BD39F093-853F-401A-8EF1-4678C6AD2129}"/>
    <cellStyle name="Millares 7 2 5 6 2" xfId="45072"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3" xfId="13172" xr:uid="{661DEC9F-F85E-46AD-A5EA-E3B23EF272DF}"/>
    <cellStyle name="Millares 7 6 2 3 4" xfId="43096" xr:uid="{1D641B2E-82E0-4415-A2D6-8DD0676AB256}"/>
    <cellStyle name="Millares 7 6 2 3 5" xfId="47989" xr:uid="{B8C30D3B-942C-4F46-B7E7-C58C23BE5059}"/>
    <cellStyle name="Millares 7 6 2 4" xfId="2479" xr:uid="{4E25178D-6326-4211-A59A-E31D0B2EEFBF}"/>
    <cellStyle name="Millares 7 6 2 4 2" xfId="10750" xr:uid="{51B25940-10A8-4DD7-9A1A-173CAD2B25A9}"/>
    <cellStyle name="Millares 7 6 2 4 2 2" xfId="45910" xr:uid="{AA89D116-E225-4056-84B2-5486F21CBEF1}"/>
    <cellStyle name="Millares 7 6 2 4 3" xfId="13590" xr:uid="{1AB5887E-8484-448A-B68F-CC0E50D81DED}"/>
    <cellStyle name="Millares 7 6 2 4 4" xfId="43514" xr:uid="{30A8C54A-FA66-46D4-803D-1EA063C26705}"/>
    <cellStyle name="Millares 7 6 2 4 5" xfId="48407" xr:uid="{4B58E2B6-8AAE-4EA7-A0D1-0484913AC41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2" xfId="2173" xr:uid="{65C3B1E1-F592-49B6-90A7-22D0C08B5572}"/>
    <cellStyle name="Millares 7 6 3 2 2" xfId="10444" xr:uid="{9B763930-D39D-4885-9A95-A1363472781A}"/>
    <cellStyle name="Millares 7 6 3 2 2 2" xfId="45604" xr:uid="{0199A9CD-34BF-4882-9EB5-881F586E1898}"/>
    <cellStyle name="Millares 7 6 3 2 3" xfId="13284" xr:uid="{24598540-28DB-4ABC-A131-567DE7323214}"/>
    <cellStyle name="Millares 7 6 3 2 4" xfId="43208" xr:uid="{A60E1AC4-7E5F-4FB6-88AD-366C1DF62A22}"/>
    <cellStyle name="Millares 7 6 3 2 5" xfId="48101" xr:uid="{074EB4A8-2D8C-4EAC-80C9-B7A1F5B8C549}"/>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2" xfId="2793" xr:uid="{6D8F8A38-3231-4E25-A969-96AAB6A62135}"/>
    <cellStyle name="Millares 7 6 4 2 2" xfId="11064" xr:uid="{C068E855-62E7-4BF3-AD73-03F084E15B2F}"/>
    <cellStyle name="Millares 7 6 4 2 2 2" xfId="46224" xr:uid="{FE8D43C6-CFE5-4C98-8E84-D7EFF39715F8}"/>
    <cellStyle name="Millares 7 6 4 2 3" xfId="13904" xr:uid="{6118899D-0087-41F3-AFAC-C53BA87D8064}"/>
    <cellStyle name="Millares 7 6 4 2 4" xfId="43828" xr:uid="{64BAACDC-3B70-420C-A6B5-01B0459DC908}"/>
    <cellStyle name="Millares 7 6 4 2 5" xfId="48721" xr:uid="{AC35B3B2-1B15-4BF0-8CCA-782AC04ED723}"/>
    <cellStyle name="Millares 7 6 4 3" xfId="10102" xr:uid="{344FA8F7-5610-45CE-803C-ED86A3B6BFF9}"/>
    <cellStyle name="Millares 7 6 4 3 2" xfId="45262"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2" xfId="2890" xr:uid="{BD2D2944-543B-4AD0-8ECB-2F4693E42B1A}"/>
    <cellStyle name="Millares 7 7 2 2" xfId="11161" xr:uid="{6FBBADD5-7001-4A95-93E6-2A2974F6BF49}"/>
    <cellStyle name="Millares 7 7 2 2 2" xfId="46321" xr:uid="{2E295420-4612-4722-8782-2B8CF70A75F0}"/>
    <cellStyle name="Millares 7 7 2 3" xfId="14001" xr:uid="{E5CC9695-7F9A-4484-A5A1-796821A349FC}"/>
    <cellStyle name="Millares 7 7 2 4" xfId="43925" xr:uid="{0E443DCA-4803-43C9-A3B1-EA3EBD86960B}"/>
    <cellStyle name="Millares 7 7 2 5" xfId="48818" xr:uid="{94D60D06-0510-4ED1-94F8-263516C8C44F}"/>
    <cellStyle name="Millares 7 7 3" xfId="10199" xr:uid="{278A02E7-C4E5-4458-8661-4620A2676BD5}"/>
    <cellStyle name="Millares 7 7 3 2" xfId="45359"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3" xfId="21041" xr:uid="{AA97F4FC-978C-481C-A254-D61AEBE536BB}"/>
    <cellStyle name="Millares 74 4" xfId="26852" xr:uid="{D0CFB9C9-A4C7-4775-85BA-7CF34DC5445D}"/>
    <cellStyle name="Millares 74 5" xfId="32727" xr:uid="{ACACDF33-3AAB-4002-96A8-855B8D26DD44}"/>
    <cellStyle name="Millares 74 6" xfId="38591" xr:uid="{BBF194C8-5433-4F50-83F5-9BC38D072574}"/>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4" xfId="6935" xr:uid="{82E7EF6A-1E11-429B-A5DE-E8CB059BEA5D}"/>
    <cellStyle name="Millares 8 2 4 2" xfId="21355" xr:uid="{A97F5BA7-015F-4BDA-AD09-E4A7E12B5DA5}"/>
    <cellStyle name="Millares 8 2 4 3" xfId="27173" xr:uid="{686C185F-A1CD-49C5-90FC-B39404D73017}"/>
    <cellStyle name="Millares 8 2 4 4" xfId="33051" xr:uid="{0481B3D2-EF62-4EC9-A357-8C2244F5AE97}"/>
    <cellStyle name="Millares 8 2 4 5" xfId="38915" xr:uid="{568B289E-2957-480B-BA78-FCB32FE2CA16}"/>
    <cellStyle name="Millares 8 2 4 6" xfId="47272" xr:uid="{C4247CE9-1AE9-447C-AEAB-7F672DA91E2E}"/>
    <cellStyle name="Millares 8 2 5" xfId="4079" xr:uid="{5E598DDD-5D41-492E-B30E-B61B8AF4FD32}"/>
    <cellStyle name="Millares 8 2 5 2" xfId="47134" xr:uid="{A17C95C7-99E0-4B4D-9AC6-B1E04194EA5F}"/>
    <cellStyle name="Millares 8 2 6" xfId="24322" xr:uid="{265A9357-C0D0-4B58-A9EB-AF4BE69A1FBF}"/>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6" xfId="6740" xr:uid="{32F756C2-FEE5-41C1-8F11-36BFF468A6A5}"/>
    <cellStyle name="Millares 8 6 2" xfId="21164" xr:uid="{973A336B-D845-41A5-B3B4-2618654BB0B7}"/>
    <cellStyle name="Millares 8 6 3" xfId="26979" xr:uid="{DD0B9247-2E40-4654-B327-C6CBB53EFD2D}"/>
    <cellStyle name="Millares 8 6 4" xfId="32855" xr:uid="{F4F3128E-0C3C-4312-B3CD-431B1BEE7A2A}"/>
    <cellStyle name="Millares 8 6 5" xfId="38719" xr:uid="{6958F360-16F6-497F-9595-4BCE0BF5C282}"/>
    <cellStyle name="Millares 8 6 6" xfId="46975" xr:uid="{5E19BB44-5FDA-42C2-ABF3-A7E067882E15}"/>
    <cellStyle name="Millares 8 6 7" xfId="47025" xr:uid="{C74A839D-B929-470B-AAAB-686344DC0609}"/>
    <cellStyle name="Millares 8 7" xfId="18405" xr:uid="{40B88D16-7D51-4AA3-BC00-FD05E75FF743}"/>
    <cellStyle name="Millares 8 7 2" xfId="47249" xr:uid="{61C732F9-3864-4158-BC08-7E56850286D9}"/>
    <cellStyle name="Millares 8 8" xfId="24114" xr:uid="{1B73E6C5-889F-4D92-BB91-4ABCF240E48B}"/>
    <cellStyle name="Millares 8 8 2" xfId="47110" xr:uid="{352FBDB9-2BEA-42CF-8BFC-CA021A5429F8}"/>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2" xfId="121" xr:uid="{00000000-0005-0000-0000-0000BB020000}"/>
    <cellStyle name="Millares 9 2 10" xfId="46976" xr:uid="{51776373-2972-4884-9AF2-266CA6F205C6}"/>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4" xfId="6957" xr:uid="{AC8F23D8-8952-49F4-AD93-6264CBCF087E}"/>
    <cellStyle name="Millares 9 2 4 2" xfId="21376" xr:uid="{79996DAB-8B5A-4E47-9C76-914BC6D1258F}"/>
    <cellStyle name="Millares 9 2 4 3" xfId="27195" xr:uid="{0730EC61-3CCA-4ADE-AF9B-65ED0533B068}"/>
    <cellStyle name="Millares 9 2 4 4" xfId="33073" xr:uid="{30331A61-37E3-4B46-A337-57B5FA4D208B}"/>
    <cellStyle name="Millares 9 2 4 5" xfId="38937" xr:uid="{90DED876-F174-4A17-8A55-1F47EC5249A9}"/>
    <cellStyle name="Millares 9 2 4 6" xfId="47271" xr:uid="{8612A8BF-0A63-4746-8298-41E6F5E590D8}"/>
    <cellStyle name="Millares 9 2 5" xfId="4101" xr:uid="{DA7F865D-6C2B-4ACB-914B-D92463282EBA}"/>
    <cellStyle name="Millares 9 2 5 2" xfId="47133" xr:uid="{9BD54C6A-DB63-4504-BBDB-E9484CB597DE}"/>
    <cellStyle name="Millares 9 2 6" xfId="24344" xr:uid="{4444CF2C-25F1-42AC-AC3B-11167B7CCE5B}"/>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5" xfId="3398" xr:uid="{CDFA03F5-2BCA-428E-BC6F-0DE6A1725C43}"/>
    <cellStyle name="Millares 9 5 2" xfId="8745" xr:uid="{C340056B-0B1A-4BF7-A2D6-A7C7CC29E944}"/>
    <cellStyle name="Millares 9 5 2 2" xfId="23113" xr:uid="{AEB39A7A-137A-4740-B39D-442F095E1B05}"/>
    <cellStyle name="Millares 9 5 2 3" xfId="28977" xr:uid="{24B0D088-6EB2-4E50-9AF0-35942D94A119}"/>
    <cellStyle name="Millares 9 5 2 4" xfId="34859" xr:uid="{1598A49F-7D5F-4B64-A033-214D3E890861}"/>
    <cellStyle name="Millares 9 5 2 5" xfId="40723" xr:uid="{A16FA7F2-2363-48D1-8A9C-F9D645402E49}"/>
    <cellStyle name="Millares 9 5 2 6" xfId="46799" xr:uid="{F8644B98-FA7A-4DA8-A3BD-4E7D6364BC9E}"/>
    <cellStyle name="Millares 9 5 3" xfId="5876" xr:uid="{9E300267-F1BC-48C7-87DD-75802A3213A3}"/>
    <cellStyle name="Millares 9 5 3 2" xfId="47194" xr:uid="{25D6FD1C-54A0-4CA7-B491-65372B0C17BF}"/>
    <cellStyle name="Millares 9 5 4" xfId="11639" xr:uid="{97E89FA0-A2EB-40B9-9769-3FAF41849E39}"/>
    <cellStyle name="Millares 9 5 4 2" xfId="26127" xr:uid="{3A70E1CC-084C-4A2A-B7AB-547D3F15B9FA}"/>
    <cellStyle name="Millares 9 5 5" xfId="14479" xr:uid="{841F2318-DD6F-4A37-8D00-FEA9E6DAE850}"/>
    <cellStyle name="Millares 9 5 5 2" xfId="32002" xr:uid="{42A24E48-131E-4C4D-9DA5-0D5E83D60C62}"/>
    <cellStyle name="Millares 9 5 6" xfId="37868" xr:uid="{4BC52573-A596-4231-8FF4-D0CE52DB5B08}"/>
    <cellStyle name="Millares 9 5 7" xfId="44403" xr:uid="{2CEB858E-E71B-4740-8492-8DFA72E1DCC5}"/>
    <cellStyle name="Millares 9 5 8" xfId="49296" xr:uid="{1C9C31E3-5E0C-411D-A520-52A07DEC4D54}"/>
    <cellStyle name="Millares 9 6" xfId="6762" xr:uid="{0BB2C56B-9541-42F3-8253-C5386C1370AF}"/>
    <cellStyle name="Millares 9 6 2" xfId="21186" xr:uid="{A3B179D1-488A-475E-8BBC-FBFB070BAF0D}"/>
    <cellStyle name="Millares 9 6 3" xfId="27001" xr:uid="{9BEF9A4E-C72D-460C-AA7D-B93A95AF3AC6}"/>
    <cellStyle name="Millares 9 6 4" xfId="32877" xr:uid="{CD7AA58F-60A5-457F-A8FB-512DFBAE6D53}"/>
    <cellStyle name="Millares 9 6 5" xfId="38741" xr:uid="{9AD8E92C-A043-4AE8-B58A-1F75BD265BC3}"/>
    <cellStyle name="Millares 9 6 6" xfId="46982" xr:uid="{5752C7A9-6074-4182-B2B4-F0EFC5B145ED}"/>
    <cellStyle name="Millares 9 7" xfId="18431" xr:uid="{152A0E93-1F1C-4424-B86B-037F66246B6F}"/>
    <cellStyle name="Millares 9 7 2" xfId="47248" xr:uid="{B9EABC64-F372-4DF0-9192-EDD229D6FD1D}"/>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Neutral" xfId="8" builtinId="28" customBuiltin="1"/>
    <cellStyle name="Neutral 2" xfId="324" xr:uid="{00000000-0005-0000-0000-0000BE020000}"/>
    <cellStyle name="Neutral 2 2" xfId="3348" xr:uid="{7D6BC822-716A-46E7-A71A-A20116F60F5C}"/>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6" xr:uid="{9EB6A848-34B8-4E9B-9F52-915249AC3031}"/>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4" xfId="967" xr:uid="{00000000-0005-0000-0000-0000FF030000}"/>
    <cellStyle name="Normal 17 4 2" xfId="26243" xr:uid="{99D5CB37-A94C-4D7C-BCF1-6B79F44C2A5C}"/>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3" xfId="42354"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5"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3" xfId="28569" xr:uid="{49402FE4-5D2C-48D6-B566-BE551043D569}"/>
    <cellStyle name="Notas 2 2 2 2 2 4" xfId="34451" xr:uid="{150CEA1D-312E-4DC0-8335-02DF99A3E37D}"/>
    <cellStyle name="Notas 2 2 2 2 2 5" xfId="40315" xr:uid="{DD81B155-F4E6-4540-8A6E-9ECF376323FA}"/>
    <cellStyle name="Notas 2 2 2 2 3" xfId="19931" xr:uid="{04BF0EF8-CEC7-4438-A94C-CCD0C1C0E6EB}"/>
    <cellStyle name="Notas 2 2 2 2 4" xfId="25720" xr:uid="{41B72D6D-7067-4EB8-9ADF-E416A72CAA18}"/>
    <cellStyle name="Notas 2 2 2 2 5" xfId="31594" xr:uid="{B58D89AD-70B0-4689-A921-D6DDFA641ADF}"/>
    <cellStyle name="Notas 2 2 2 2 6" xfId="37465" xr:uid="{B260C83D-A0B6-4AF5-B0CC-7A38C6DACDDD}"/>
    <cellStyle name="Notas 2 2 2 3" xfId="7364" xr:uid="{4855D875-4B91-407F-B140-8E8C48B7200C}"/>
    <cellStyle name="Notas 2 2 2 3 2" xfId="21767" xr:uid="{3BBA8CE0-E25C-4CC0-AF99-19E80A02BBAE}"/>
    <cellStyle name="Notas 2 2 2 3 3" xfId="27598" xr:uid="{B632E674-5C44-48C1-86EA-9FA10BF3F444}"/>
    <cellStyle name="Notas 2 2 2 3 4" xfId="33480" xr:uid="{947DF686-E12B-4E00-BFC3-51E4FA423344}"/>
    <cellStyle name="Notas 2 2 2 3 5" xfId="39344" xr:uid="{A2CA912A-934E-4D46-80D4-213F2223B00A}"/>
    <cellStyle name="Notas 2 2 2 4" xfId="19003" xr:uid="{692C8C0C-7CCA-4E81-97D1-2E5AE6B4713F}"/>
    <cellStyle name="Notas 2 2 2 5" xfId="24749" xr:uid="{3847D66E-1D1C-4179-A6B6-74FBDE5C20A3}"/>
    <cellStyle name="Notas 2 2 2 6" xfId="30626" xr:uid="{200A3E8E-3ADA-4F35-A97A-0B2E4F8CB9D1}"/>
    <cellStyle name="Notas 2 2 2 7" xfId="36508" xr:uid="{ADD09EB5-492C-4334-AB9F-55E359CCDC3A}"/>
    <cellStyle name="Notas 2 2 3" xfId="4984" xr:uid="{866545C9-C90A-46AE-B791-46566A36F586}"/>
    <cellStyle name="Notas 2 2 3 2" xfId="7851" xr:uid="{991B5CCE-03C5-4F33-B6D4-28A692BF4A08}"/>
    <cellStyle name="Notas 2 2 3 2 2" xfId="22237" xr:uid="{BF923421-8ABF-40C7-A33A-B01CEE649C0F}"/>
    <cellStyle name="Notas 2 2 3 2 3" xfId="28084" xr:uid="{4EC56C14-9E9F-46A9-B7D4-D4630E2939F0}"/>
    <cellStyle name="Notas 2 2 3 2 4" xfId="33966" xr:uid="{B51179CD-39B2-4472-A840-63F1203B7AEC}"/>
    <cellStyle name="Notas 2 2 3 2 5" xfId="39830" xr:uid="{12FB46F9-0D4B-41F1-BA8C-5DD54766040D}"/>
    <cellStyle name="Notas 2 2 3 3" xfId="19464" xr:uid="{CA9BDBBF-D091-4692-9B8D-B8873A583E3E}"/>
    <cellStyle name="Notas 2 2 3 4" xfId="25235" xr:uid="{90EC3C41-855A-4B5F-A1ED-47B2837772AF}"/>
    <cellStyle name="Notas 2 2 3 5" xfId="31109" xr:uid="{A6E10216-7A9C-4021-8C14-F02F0A0CF627}"/>
    <cellStyle name="Notas 2 2 3 6" xfId="36988" xr:uid="{E4C48883-7804-488A-B5EE-51E10B669C71}"/>
    <cellStyle name="Notas 2 2 4" xfId="6879" xr:uid="{DBDF6E43-AB35-4F88-AB99-B0A11DC3312C}"/>
    <cellStyle name="Notas 2 2 4 2" xfId="21301" xr:uid="{6EDA6FF6-9E53-43CD-A351-17D5892643B2}"/>
    <cellStyle name="Notas 2 2 4 3" xfId="27118" xr:uid="{101A6E44-6930-49F5-A081-9456F4A74937}"/>
    <cellStyle name="Notas 2 2 4 4" xfId="32995" xr:uid="{3FCB93BF-0349-42B4-975B-F2888617C78B}"/>
    <cellStyle name="Notas 2 2 4 5" xfId="38859" xr:uid="{61010407-9EE8-481B-AE2C-673CD3094052}"/>
    <cellStyle name="Notas 2 2 5" xfId="18556" xr:uid="{9F75E66D-A767-4114-A1AD-D0E502084964}"/>
    <cellStyle name="Notas 2 2 6" xfId="24266" xr:uid="{02C18431-0188-46DB-9663-525CF1D8A3A4}"/>
    <cellStyle name="Notas 2 2 7" xfId="30144" xr:uid="{C564A809-B7EE-4B50-8F27-14B54B7291D4}"/>
    <cellStyle name="Notas 2 2 8" xfId="36023"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3"/>
      <tableStyleElement type="totalRow" dxfId="12"/>
      <tableStyleElement type="firstRowStripe" dxfId="11"/>
      <tableStyleElement type="firstColumnStripe" dxfId="10"/>
      <tableStyleElement type="firstSubtotalColumn" dxfId="9"/>
      <tableStyleElement type="firstSubtotalRow" dxfId="8"/>
      <tableStyleElement type="secondSubtotalRow" dxfId="7"/>
      <tableStyleElement type="firstRowSubheading" dxfId="6"/>
      <tableStyleElement type="secondRowSubheading" dxfId="5"/>
      <tableStyleElement type="pageFieldLabels" dxfId="4"/>
      <tableStyleElement type="pageFieldValues" dxfId="3"/>
    </tableStyle>
  </tableStyles>
  <colors>
    <mruColors>
      <color rgb="FFFFCCFF"/>
      <color rgb="FFFFFFCC"/>
      <color rgb="FF66FFFF"/>
      <color rgb="FFFF9966"/>
      <color rgb="FFCCFF99"/>
      <color rgb="FFFF7C80"/>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22860</xdr:rowOff>
    </xdr:from>
    <xdr:to>
      <xdr:col>3</xdr:col>
      <xdr:colOff>422367</xdr:colOff>
      <xdr:row>3</xdr:row>
      <xdr:rowOff>167248</xdr:rowOff>
    </xdr:to>
    <xdr:pic>
      <xdr:nvPicPr>
        <xdr:cNvPr id="2" name="Imagen 1">
          <a:extLst>
            <a:ext uri="{FF2B5EF4-FFF2-40B4-BE49-F238E27FC236}">
              <a16:creationId xmlns:a16="http://schemas.microsoft.com/office/drawing/2014/main" id="{37EEB842-56D3-4C4F-82C5-35F7A2D6CE2A}"/>
            </a:ext>
          </a:extLst>
        </xdr:cNvPr>
        <xdr:cNvPicPr>
          <a:picLocks noChangeAspect="1"/>
        </xdr:cNvPicPr>
      </xdr:nvPicPr>
      <xdr:blipFill>
        <a:blip xmlns:r="http://schemas.openxmlformats.org/officeDocument/2006/relationships" r:embed="rId1"/>
        <a:stretch>
          <a:fillRect/>
        </a:stretch>
      </xdr:blipFill>
      <xdr:spPr>
        <a:xfrm>
          <a:off x="228600" y="22860"/>
          <a:ext cx="1854927" cy="670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123824</xdr:colOff>
      <xdr:row>1</xdr:row>
      <xdr:rowOff>76200</xdr:rowOff>
    </xdr:from>
    <xdr:to>
      <xdr:col>2</xdr:col>
      <xdr:colOff>2382611</xdr:colOff>
      <xdr:row>4</xdr:row>
      <xdr:rowOff>150008</xdr:rowOff>
    </xdr:to>
    <xdr:pic>
      <xdr:nvPicPr>
        <xdr:cNvPr id="4" name="Imagen 3">
          <a:extLst>
            <a:ext uri="{FF2B5EF4-FFF2-40B4-BE49-F238E27FC236}">
              <a16:creationId xmlns:a16="http://schemas.microsoft.com/office/drawing/2014/main" id="{22BAE02A-892D-4202-AC84-A9DAEC2DFF3C}"/>
            </a:ext>
          </a:extLst>
        </xdr:cNvPr>
        <xdr:cNvPicPr>
          <a:picLocks noChangeAspect="1"/>
        </xdr:cNvPicPr>
      </xdr:nvPicPr>
      <xdr:blipFill>
        <a:blip xmlns:r="http://schemas.openxmlformats.org/officeDocument/2006/relationships" r:embed="rId1"/>
        <a:stretch>
          <a:fillRect/>
        </a:stretch>
      </xdr:blipFill>
      <xdr:spPr>
        <a:xfrm>
          <a:off x="666749" y="276225"/>
          <a:ext cx="2258787" cy="931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87F28DDF-E263-402A-8E1E-15D2F273CB20}"/>
            </a:ext>
          </a:extLst>
        </xdr:cNvPr>
        <xdr:cNvPicPr>
          <a:picLocks noChangeAspect="1"/>
        </xdr:cNvPicPr>
      </xdr:nvPicPr>
      <xdr:blipFill>
        <a:blip xmlns:r="http://schemas.openxmlformats.org/officeDocument/2006/relationships" r:embed="rId1"/>
        <a:stretch>
          <a:fillRect/>
        </a:stretch>
      </xdr:blipFill>
      <xdr:spPr>
        <a:xfrm>
          <a:off x="228601" y="0"/>
          <a:ext cx="1514474" cy="6242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3</xdr:row>
      <xdr:rowOff>781</xdr:rowOff>
    </xdr:to>
    <xdr:pic>
      <xdr:nvPicPr>
        <xdr:cNvPr id="4" name="Imagen 3">
          <a:extLst>
            <a:ext uri="{FF2B5EF4-FFF2-40B4-BE49-F238E27FC236}">
              <a16:creationId xmlns:a16="http://schemas.microsoft.com/office/drawing/2014/main" id="{AABC5BAD-29B8-4AD1-A1B5-71EC4D40E9EA}"/>
            </a:ext>
          </a:extLst>
        </xdr:cNvPr>
        <xdr:cNvPicPr>
          <a:picLocks noChangeAspect="1"/>
        </xdr:cNvPicPr>
      </xdr:nvPicPr>
      <xdr:blipFill>
        <a:blip xmlns:r="http://schemas.openxmlformats.org/officeDocument/2006/relationships" r:embed="rId1"/>
        <a:stretch>
          <a:fillRect/>
        </a:stretch>
      </xdr:blipFill>
      <xdr:spPr>
        <a:xfrm>
          <a:off x="228600" y="0"/>
          <a:ext cx="1447800" cy="5967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D9F4603A-7AA9-4709-9FBF-37325F0B356B}"/>
            </a:ext>
          </a:extLst>
        </xdr:cNvPr>
        <xdr:cNvPicPr>
          <a:picLocks noChangeAspect="1"/>
        </xdr:cNvPicPr>
      </xdr:nvPicPr>
      <xdr:blipFill>
        <a:blip xmlns:r="http://schemas.openxmlformats.org/officeDocument/2006/relationships" r:embed="rId1"/>
        <a:stretch>
          <a:fillRect/>
        </a:stretch>
      </xdr:blipFill>
      <xdr:spPr>
        <a:xfrm>
          <a:off x="247650" y="0"/>
          <a:ext cx="1447800" cy="5967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4" name="Imagen 3">
          <a:extLst>
            <a:ext uri="{FF2B5EF4-FFF2-40B4-BE49-F238E27FC236}">
              <a16:creationId xmlns:a16="http://schemas.microsoft.com/office/drawing/2014/main" id="{A225CCB2-CF0C-48EE-A4F8-4FE2F22BF3A7}"/>
            </a:ext>
          </a:extLst>
        </xdr:cNvPr>
        <xdr:cNvPicPr>
          <a:picLocks noChangeAspect="1"/>
        </xdr:cNvPicPr>
      </xdr:nvPicPr>
      <xdr:blipFill>
        <a:blip xmlns:r="http://schemas.openxmlformats.org/officeDocument/2006/relationships" r:embed="rId1"/>
        <a:stretch>
          <a:fillRect/>
        </a:stretch>
      </xdr:blipFill>
      <xdr:spPr>
        <a:xfrm>
          <a:off x="228601" y="65314"/>
          <a:ext cx="1317171" cy="5429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119067</xdr:colOff>
      <xdr:row>0</xdr:row>
      <xdr:rowOff>154780</xdr:rowOff>
    </xdr:from>
    <xdr:to>
      <xdr:col>1</xdr:col>
      <xdr:colOff>2211794</xdr:colOff>
      <xdr:row>3</xdr:row>
      <xdr:rowOff>107152</xdr:rowOff>
    </xdr:to>
    <xdr:pic>
      <xdr:nvPicPr>
        <xdr:cNvPr id="2" name="Imagen 1">
          <a:extLst>
            <a:ext uri="{FF2B5EF4-FFF2-40B4-BE49-F238E27FC236}">
              <a16:creationId xmlns:a16="http://schemas.microsoft.com/office/drawing/2014/main" id="{D0CC07B9-127E-424A-9E12-1BD5D6CC3DFE}"/>
            </a:ext>
          </a:extLst>
        </xdr:cNvPr>
        <xdr:cNvPicPr>
          <a:picLocks noChangeAspect="1"/>
        </xdr:cNvPicPr>
      </xdr:nvPicPr>
      <xdr:blipFill>
        <a:blip xmlns:r="http://schemas.openxmlformats.org/officeDocument/2006/relationships" r:embed="rId1"/>
        <a:stretch>
          <a:fillRect/>
        </a:stretch>
      </xdr:blipFill>
      <xdr:spPr>
        <a:xfrm>
          <a:off x="263847" y="154780"/>
          <a:ext cx="2107967" cy="546732"/>
        </a:xfrm>
        <a:prstGeom prst="rect">
          <a:avLst/>
        </a:prstGeom>
      </xdr:spPr>
    </xdr:pic>
    <xdr:clientData/>
  </xdr:twoCellAnchor>
  <xdr:twoCellAnchor editAs="oneCell">
    <xdr:from>
      <xdr:col>1</xdr:col>
      <xdr:colOff>119067</xdr:colOff>
      <xdr:row>0</xdr:row>
      <xdr:rowOff>164305</xdr:rowOff>
    </xdr:from>
    <xdr:to>
      <xdr:col>2</xdr:col>
      <xdr:colOff>5804</xdr:colOff>
      <xdr:row>3</xdr:row>
      <xdr:rowOff>177637</xdr:rowOff>
    </xdr:to>
    <xdr:pic>
      <xdr:nvPicPr>
        <xdr:cNvPr id="3" name="Imagen 1">
          <a:extLst>
            <a:ext uri="{FF2B5EF4-FFF2-40B4-BE49-F238E27FC236}">
              <a16:creationId xmlns:a16="http://schemas.microsoft.com/office/drawing/2014/main" id="{177FAC47-F8D9-4461-A651-020415006A16}"/>
            </a:ext>
          </a:extLst>
        </xdr:cNvPr>
        <xdr:cNvPicPr>
          <a:picLocks noChangeAspect="1"/>
        </xdr:cNvPicPr>
      </xdr:nvPicPr>
      <xdr:blipFill>
        <a:blip xmlns:r="http://schemas.openxmlformats.org/officeDocument/2006/relationships" r:embed="rId1"/>
        <a:stretch>
          <a:fillRect/>
        </a:stretch>
      </xdr:blipFill>
      <xdr:spPr>
        <a:xfrm>
          <a:off x="263847" y="164305"/>
          <a:ext cx="2111777" cy="56197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449580</xdr:colOff>
      <xdr:row>222</xdr:row>
      <xdr:rowOff>0</xdr:rowOff>
    </xdr:from>
    <xdr:to>
      <xdr:col>16</xdr:col>
      <xdr:colOff>1069576</xdr:colOff>
      <xdr:row>229</xdr:row>
      <xdr:rowOff>138128</xdr:rowOff>
    </xdr:to>
    <xdr:pic>
      <xdr:nvPicPr>
        <xdr:cNvPr id="4" name="Imagen 3">
          <a:extLst>
            <a:ext uri="{FF2B5EF4-FFF2-40B4-BE49-F238E27FC236}">
              <a16:creationId xmlns:a16="http://schemas.microsoft.com/office/drawing/2014/main" id="{77620650-FAA9-2F2B-746D-7304A5D21DDE}"/>
            </a:ext>
          </a:extLst>
        </xdr:cNvPr>
        <xdr:cNvPicPr>
          <a:picLocks noChangeAspect="1"/>
        </xdr:cNvPicPr>
      </xdr:nvPicPr>
      <xdr:blipFill>
        <a:blip xmlns:r="http://schemas.openxmlformats.org/officeDocument/2006/relationships" r:embed="rId1"/>
        <a:stretch>
          <a:fillRect/>
        </a:stretch>
      </xdr:blipFill>
      <xdr:spPr>
        <a:xfrm>
          <a:off x="15605760" y="28277820"/>
          <a:ext cx="2728196" cy="1409822"/>
        </a:xfrm>
        <a:prstGeom prst="rect">
          <a:avLst/>
        </a:prstGeom>
      </xdr:spPr>
    </xdr:pic>
    <xdr:clientData/>
  </xdr:twoCellAnchor>
  <xdr:twoCellAnchor editAs="oneCell">
    <xdr:from>
      <xdr:col>14</xdr:col>
      <xdr:colOff>457200</xdr:colOff>
      <xdr:row>222</xdr:row>
      <xdr:rowOff>0</xdr:rowOff>
    </xdr:from>
    <xdr:to>
      <xdr:col>16</xdr:col>
      <xdr:colOff>1031472</xdr:colOff>
      <xdr:row>230</xdr:row>
      <xdr:rowOff>2666</xdr:rowOff>
    </xdr:to>
    <xdr:pic>
      <xdr:nvPicPr>
        <xdr:cNvPr id="5" name="Imagen 4">
          <a:extLst>
            <a:ext uri="{FF2B5EF4-FFF2-40B4-BE49-F238E27FC236}">
              <a16:creationId xmlns:a16="http://schemas.microsoft.com/office/drawing/2014/main" id="{1211782A-3BF6-982F-4C8E-9C01CCC88E23}"/>
            </a:ext>
          </a:extLst>
        </xdr:cNvPr>
        <xdr:cNvPicPr>
          <a:picLocks noChangeAspect="1"/>
        </xdr:cNvPicPr>
      </xdr:nvPicPr>
      <xdr:blipFill>
        <a:blip xmlns:r="http://schemas.openxmlformats.org/officeDocument/2006/relationships" r:embed="rId2"/>
        <a:stretch>
          <a:fillRect/>
        </a:stretch>
      </xdr:blipFill>
      <xdr:spPr>
        <a:xfrm>
          <a:off x="15613380" y="26852880"/>
          <a:ext cx="2682472" cy="14631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47625</xdr:colOff>
      <xdr:row>2</xdr:row>
      <xdr:rowOff>9524</xdr:rowOff>
    </xdr:from>
    <xdr:to>
      <xdr:col>1</xdr:col>
      <xdr:colOff>1628775</xdr:colOff>
      <xdr:row>5</xdr:row>
      <xdr:rowOff>42140</xdr:rowOff>
    </xdr:to>
    <xdr:pic>
      <xdr:nvPicPr>
        <xdr:cNvPr id="4" name="Imagen 3">
          <a:extLst>
            <a:ext uri="{FF2B5EF4-FFF2-40B4-BE49-F238E27FC236}">
              <a16:creationId xmlns:a16="http://schemas.microsoft.com/office/drawing/2014/main" id="{3E614175-0AF7-4A1A-B2EF-4D86B1AD3BFC}"/>
            </a:ext>
          </a:extLst>
        </xdr:cNvPr>
        <xdr:cNvPicPr>
          <a:picLocks noChangeAspect="1"/>
        </xdr:cNvPicPr>
      </xdr:nvPicPr>
      <xdr:blipFill>
        <a:blip xmlns:r="http://schemas.openxmlformats.org/officeDocument/2006/relationships" r:embed="rId1"/>
        <a:stretch>
          <a:fillRect/>
        </a:stretch>
      </xdr:blipFill>
      <xdr:spPr>
        <a:xfrm>
          <a:off x="295275" y="409574"/>
          <a:ext cx="1581150" cy="65174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104775</xdr:colOff>
      <xdr:row>1</xdr:row>
      <xdr:rowOff>47625</xdr:rowOff>
    </xdr:from>
    <xdr:to>
      <xdr:col>1</xdr:col>
      <xdr:colOff>1685925</xdr:colOff>
      <xdr:row>4</xdr:row>
      <xdr:rowOff>99291</xdr:rowOff>
    </xdr:to>
    <xdr:pic>
      <xdr:nvPicPr>
        <xdr:cNvPr id="5" name="Imagen 4">
          <a:extLst>
            <a:ext uri="{FF2B5EF4-FFF2-40B4-BE49-F238E27FC236}">
              <a16:creationId xmlns:a16="http://schemas.microsoft.com/office/drawing/2014/main" id="{7BDB509D-0A33-41E8-8E49-D7CCB7BB8D3D}"/>
            </a:ext>
          </a:extLst>
        </xdr:cNvPr>
        <xdr:cNvPicPr>
          <a:picLocks noChangeAspect="1"/>
        </xdr:cNvPicPr>
      </xdr:nvPicPr>
      <xdr:blipFill>
        <a:blip xmlns:r="http://schemas.openxmlformats.org/officeDocument/2006/relationships" r:embed="rId1"/>
        <a:stretch>
          <a:fillRect/>
        </a:stretch>
      </xdr:blipFill>
      <xdr:spPr>
        <a:xfrm>
          <a:off x="304800" y="247650"/>
          <a:ext cx="1581150" cy="65174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76200</xdr:colOff>
      <xdr:row>0</xdr:row>
      <xdr:rowOff>130629</xdr:rowOff>
    </xdr:from>
    <xdr:to>
      <xdr:col>2</xdr:col>
      <xdr:colOff>1657350</xdr:colOff>
      <xdr:row>3</xdr:row>
      <xdr:rowOff>194541</xdr:rowOff>
    </xdr:to>
    <xdr:pic>
      <xdr:nvPicPr>
        <xdr:cNvPr id="3" name="Imagen 2">
          <a:extLst>
            <a:ext uri="{FF2B5EF4-FFF2-40B4-BE49-F238E27FC236}">
              <a16:creationId xmlns:a16="http://schemas.microsoft.com/office/drawing/2014/main" id="{1537358B-98ED-4464-A6A1-042DCD7CD139}"/>
            </a:ext>
          </a:extLst>
        </xdr:cNvPr>
        <xdr:cNvPicPr>
          <a:picLocks noChangeAspect="1"/>
        </xdr:cNvPicPr>
      </xdr:nvPicPr>
      <xdr:blipFill>
        <a:blip xmlns:r="http://schemas.openxmlformats.org/officeDocument/2006/relationships" r:embed="rId1"/>
        <a:stretch>
          <a:fillRect/>
        </a:stretch>
      </xdr:blipFill>
      <xdr:spPr>
        <a:xfrm>
          <a:off x="1654629" y="130629"/>
          <a:ext cx="1581150" cy="65174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1752600</xdr:colOff>
      <xdr:row>4</xdr:row>
      <xdr:rowOff>51666</xdr:rowOff>
    </xdr:to>
    <xdr:pic>
      <xdr:nvPicPr>
        <xdr:cNvPr id="4" name="Imagen 3">
          <a:extLst>
            <a:ext uri="{FF2B5EF4-FFF2-40B4-BE49-F238E27FC236}">
              <a16:creationId xmlns:a16="http://schemas.microsoft.com/office/drawing/2014/main" id="{5B7E6D7F-734D-4083-B29D-9365D3EE3A92}"/>
            </a:ext>
          </a:extLst>
        </xdr:cNvPr>
        <xdr:cNvPicPr>
          <a:picLocks noChangeAspect="1"/>
        </xdr:cNvPicPr>
      </xdr:nvPicPr>
      <xdr:blipFill>
        <a:blip xmlns:r="http://schemas.openxmlformats.org/officeDocument/2006/relationships" r:embed="rId1"/>
        <a:stretch>
          <a:fillRect/>
        </a:stretch>
      </xdr:blipFill>
      <xdr:spPr>
        <a:xfrm>
          <a:off x="371475" y="200025"/>
          <a:ext cx="1581150" cy="65174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123825</xdr:colOff>
      <xdr:row>0</xdr:row>
      <xdr:rowOff>190500</xdr:rowOff>
    </xdr:from>
    <xdr:to>
      <xdr:col>1</xdr:col>
      <xdr:colOff>1704975</xdr:colOff>
      <xdr:row>4</xdr:row>
      <xdr:rowOff>42141</xdr:rowOff>
    </xdr:to>
    <xdr:pic>
      <xdr:nvPicPr>
        <xdr:cNvPr id="5" name="Imagen 4">
          <a:extLst>
            <a:ext uri="{FF2B5EF4-FFF2-40B4-BE49-F238E27FC236}">
              <a16:creationId xmlns:a16="http://schemas.microsoft.com/office/drawing/2014/main" id="{05D44727-AA13-4404-A153-1CD823007141}"/>
            </a:ext>
          </a:extLst>
        </xdr:cNvPr>
        <xdr:cNvPicPr>
          <a:picLocks noChangeAspect="1"/>
        </xdr:cNvPicPr>
      </xdr:nvPicPr>
      <xdr:blipFill>
        <a:blip xmlns:r="http://schemas.openxmlformats.org/officeDocument/2006/relationships" r:embed="rId1"/>
        <a:stretch>
          <a:fillRect/>
        </a:stretch>
      </xdr:blipFill>
      <xdr:spPr>
        <a:xfrm>
          <a:off x="323850" y="190500"/>
          <a:ext cx="1581150" cy="6517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ITAU%20CASA%20DE%20BOLSA/CONTABILIDAD/2024/BALANCES%20Y%20COMPOSICIONES/01.%20BALANCE%20Y%20COMPOSICIONES/03.%20MARZO/31.03.2024/31.03.2024_Balance%20y%20Composiciones_IICB.VF.xlsx" TargetMode="External"/><Relationship Id="rId2" Type="http://schemas.microsoft.com/office/2019/04/relationships/externalLinkLongPath" Target="https://ferrere.sharepoint.com/sites/CPA-PY/Shared%20Documents/Contabilidad/ITAU%20CASA%20DE%20BOLSA/CONTABILIDAD/2024/BALANCES%20Y%20COMPOSICIONES/01.%20BALANCE%20Y%20COMPOSICIONES/03.%20MARZO/31.03.2024/31.03.2024_Balance%20y%20Composiciones_IICB.VF.xlsx?CEA13110" TargetMode="External"/><Relationship Id="rId1" Type="http://schemas.openxmlformats.org/officeDocument/2006/relationships/externalLinkPath" Target="file:///\\CEA13110\31.03.2024_Balance%20y%20Composiciones_IICB.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3415326\Downloads\30.06.2024_Reporte%20Final_FAMILIAR\30.06.2024_Reporte%20Final_FAMILIAR\06.2024_Balance%20y%20Composiciones_FAM%20Casa%20de%20Bolsa_VF.xlsx" TargetMode="External"/><Relationship Id="rId1" Type="http://schemas.openxmlformats.org/officeDocument/2006/relationships/externalLinkPath" Target="file:///C:\Users\3415326\Downloads\30.06.2024_Reporte%20Final_FAMILIAR\30.06.2024_Reporte%20Final_FAMILIAR\06.2024_Balance%20y%20Composiciones_FAM%20Casa%20de%20Bols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ntrol de Blce"/>
      <sheetName val="BG"/>
      <sheetName val="COMPOSICIONES"/>
      <sheetName val="TITULOS DE RENTA FIJA AFS"/>
      <sheetName val="TITULOS DE RENTA FIJA"/>
      <sheetName val="TITULOS ENTREGADOS EN REPO RV"/>
      <sheetName val="TITULOS RECIBIDOS EN REPO RF"/>
      <sheetName val="TITULOS DE RENTA VARIABLE"/>
      <sheetName val="TITULOS ENTREGADOS EN REPO RF"/>
      <sheetName val="ACTIVOS RESTRINGIDOS"/>
      <sheetName val="ACCIONES RESTRINGIDAS"/>
    </sheetNames>
    <sheetDataSet>
      <sheetData sheetId="0"/>
      <sheetData sheetId="1"/>
      <sheetData sheetId="2"/>
      <sheetData sheetId="3">
        <row r="6">
          <cell r="B6" t="str">
            <v>AL 31/03/2024</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BG"/>
      <sheetName val="03BG"/>
      <sheetName val="02BG"/>
      <sheetName val="BG Comparativo"/>
      <sheetName val="06BG"/>
      <sheetName val="Comparativo - Resultados REPO"/>
      <sheetName val="USD"/>
      <sheetName val="BG Acumulado"/>
      <sheetName val="05BG"/>
      <sheetName val="04BG"/>
      <sheetName val="COMPOSICION DE CUENTAS"/>
      <sheetName val="Hoja1"/>
      <sheetName val="TITULOS-CARTERA PROPIA"/>
      <sheetName val="TITULOS ENTREGADOS EN REPO"/>
      <sheetName val="TITULOS RECIBIDOS EN REPO RF"/>
      <sheetName val="ACTIVOS RESTRINGIDOS"/>
      <sheetName val="ACCIONES RESTRINGIDAS"/>
    </sheetNames>
    <sheetDataSet>
      <sheetData sheetId="0"/>
      <sheetData sheetId="1"/>
      <sheetData sheetId="2"/>
      <sheetData sheetId="3"/>
      <sheetData sheetId="4"/>
      <sheetData sheetId="5"/>
      <sheetData sheetId="6"/>
      <sheetData sheetId="7"/>
      <sheetData sheetId="8"/>
      <sheetData sheetId="9"/>
      <sheetData sheetId="10">
        <row r="4">
          <cell r="I4">
            <v>7539.62</v>
          </cell>
        </row>
      </sheetData>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familiarcb.com.py" TargetMode="External"/><Relationship Id="rId7"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9.xml"/><Relationship Id="rId4"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13" activePane="bottomLeft" state="frozen"/>
      <selection pane="bottomLeft" activeCell="G24" sqref="G24"/>
    </sheetView>
  </sheetViews>
  <sheetFormatPr baseColWidth="10" defaultColWidth="11.5546875" defaultRowHeight="13.8"/>
  <cols>
    <col min="1" max="1" width="3.109375" style="12" customWidth="1"/>
    <col min="2" max="2" width="9.5546875" style="12" customWidth="1"/>
    <col min="3" max="7" width="11.5546875" style="12"/>
    <col min="8" max="8" width="15" style="12" customWidth="1"/>
    <col min="9" max="16384" width="11.5546875" style="12"/>
  </cols>
  <sheetData>
    <row r="5" spans="2:9" ht="15" customHeight="1">
      <c r="B5" s="1012" t="s">
        <v>1173</v>
      </c>
      <c r="C5" s="1012"/>
      <c r="D5" s="1012"/>
      <c r="E5" s="1012"/>
      <c r="F5" s="1012"/>
      <c r="G5" s="1012"/>
      <c r="H5" s="1012"/>
      <c r="I5" s="1012"/>
    </row>
    <row r="6" spans="2:9" ht="15" customHeight="1">
      <c r="B6" s="1012"/>
      <c r="C6" s="1012"/>
      <c r="D6" s="1012"/>
      <c r="E6" s="1012"/>
      <c r="F6" s="1012"/>
      <c r="G6" s="1012"/>
      <c r="H6" s="1012"/>
      <c r="I6" s="1012"/>
    </row>
    <row r="7" spans="2:9" ht="15" customHeight="1">
      <c r="B7" s="1012"/>
      <c r="C7" s="1012"/>
      <c r="D7" s="1012"/>
      <c r="E7" s="1012"/>
      <c r="F7" s="1012"/>
      <c r="G7" s="1012"/>
      <c r="H7" s="1012"/>
      <c r="I7" s="1012"/>
    </row>
    <row r="8" spans="2:9" ht="15" customHeight="1">
      <c r="B8" s="1013"/>
      <c r="C8" s="1013"/>
      <c r="D8" s="1013"/>
      <c r="E8" s="1013"/>
      <c r="F8" s="1013"/>
      <c r="G8" s="1013"/>
      <c r="H8" s="1013"/>
      <c r="I8" s="1013"/>
    </row>
    <row r="9" spans="2:9" ht="7.5" customHeight="1">
      <c r="C9" s="10"/>
    </row>
    <row r="10" spans="2:9" ht="17.399999999999999">
      <c r="B10" s="1011" t="s">
        <v>0</v>
      </c>
      <c r="C10" s="1011"/>
      <c r="D10" s="1011"/>
      <c r="E10" s="1011"/>
      <c r="F10" s="1011"/>
      <c r="G10" s="1011"/>
      <c r="H10" s="1011"/>
      <c r="I10" s="1011"/>
    </row>
    <row r="11" spans="2:9" ht="17.399999999999999">
      <c r="B11" s="1011" t="s">
        <v>1310</v>
      </c>
      <c r="C11" s="1011"/>
      <c r="D11" s="1011"/>
      <c r="E11" s="1011"/>
      <c r="F11" s="1011"/>
      <c r="G11" s="1011"/>
      <c r="H11" s="1011"/>
      <c r="I11" s="1011"/>
    </row>
    <row r="12" spans="2:9" ht="7.5" customHeight="1" thickBot="1">
      <c r="C12" s="10"/>
    </row>
    <row r="13" spans="2:9">
      <c r="B13" s="18"/>
      <c r="C13" s="18"/>
      <c r="D13" s="18"/>
      <c r="E13" s="18"/>
      <c r="F13" s="18"/>
      <c r="G13" s="18"/>
      <c r="H13" s="18"/>
      <c r="I13" s="18"/>
    </row>
    <row r="14" spans="2:9">
      <c r="I14" s="17" t="s">
        <v>1</v>
      </c>
    </row>
    <row r="15" spans="2:9" ht="9" customHeight="1">
      <c r="I15" s="17"/>
    </row>
    <row r="16" spans="2:9" ht="13.35" customHeight="1">
      <c r="B16" s="12" t="s">
        <v>2</v>
      </c>
      <c r="I16" s="22">
        <v>1</v>
      </c>
    </row>
    <row r="17" spans="2:9" ht="7.5" customHeight="1">
      <c r="I17" s="16"/>
    </row>
    <row r="18" spans="2:9">
      <c r="B18" s="12" t="s">
        <v>3</v>
      </c>
      <c r="I18" s="22">
        <v>2</v>
      </c>
    </row>
    <row r="19" spans="2:9" ht="7.5" customHeight="1">
      <c r="I19" s="16"/>
    </row>
    <row r="20" spans="2:9">
      <c r="B20" s="12" t="s">
        <v>4</v>
      </c>
      <c r="I20" s="22">
        <v>3</v>
      </c>
    </row>
    <row r="21" spans="2:9" ht="7.5" customHeight="1">
      <c r="I21" s="16"/>
    </row>
    <row r="22" spans="2:9">
      <c r="B22" s="12" t="s">
        <v>5</v>
      </c>
      <c r="I22" s="22">
        <v>4</v>
      </c>
    </row>
    <row r="23" spans="2:9" ht="7.5" customHeight="1">
      <c r="I23" s="16"/>
    </row>
    <row r="24" spans="2:9">
      <c r="B24" s="12" t="s">
        <v>6</v>
      </c>
      <c r="I24" s="22">
        <v>5</v>
      </c>
    </row>
    <row r="25" spans="2:9" ht="7.5" customHeight="1">
      <c r="I25" s="16"/>
    </row>
    <row r="26" spans="2:9">
      <c r="B26" s="12" t="s">
        <v>7</v>
      </c>
      <c r="I26" s="22">
        <v>6</v>
      </c>
    </row>
    <row r="27" spans="2:9" ht="7.5" customHeight="1">
      <c r="I27" s="22"/>
    </row>
    <row r="28" spans="2:9">
      <c r="B28" s="12" t="s">
        <v>8</v>
      </c>
      <c r="I28" s="22">
        <v>7</v>
      </c>
    </row>
    <row r="29" spans="2:9" ht="7.5" customHeight="1">
      <c r="I29" s="22"/>
    </row>
    <row r="30" spans="2:9">
      <c r="B30" s="12" t="s">
        <v>9</v>
      </c>
      <c r="I30" s="22">
        <v>8</v>
      </c>
    </row>
    <row r="31" spans="2:9" ht="7.5" customHeight="1">
      <c r="I31" s="22"/>
    </row>
    <row r="32" spans="2:9" ht="14.4">
      <c r="B32" s="12" t="s">
        <v>533</v>
      </c>
      <c r="I32" s="542">
        <v>9</v>
      </c>
    </row>
    <row r="33" spans="2:9" ht="7.5" customHeight="1">
      <c r="I33" s="22"/>
    </row>
    <row r="34" spans="2:9" ht="14.4">
      <c r="B34" s="12" t="s">
        <v>927</v>
      </c>
      <c r="I34" s="542">
        <v>10</v>
      </c>
    </row>
    <row r="35" spans="2:9">
      <c r="I35" s="16"/>
    </row>
    <row r="36" spans="2:9" ht="14.4" thickBot="1">
      <c r="B36" s="19"/>
      <c r="C36" s="19"/>
      <c r="D36" s="19"/>
      <c r="E36" s="19"/>
      <c r="F36" s="19"/>
      <c r="G36" s="19"/>
      <c r="H36" s="19"/>
      <c r="I36" s="20"/>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A122"/>
  <sheetViews>
    <sheetView showGridLines="0" tabSelected="1" zoomScale="80" zoomScaleNormal="80" workbookViewId="0">
      <pane ySplit="6" topLeftCell="A91" activePane="bottomLeft" state="frozen"/>
      <selection pane="bottomLeft" activeCell="I107" sqref="I107"/>
    </sheetView>
  </sheetViews>
  <sheetFormatPr baseColWidth="10" defaultColWidth="8.5546875" defaultRowHeight="15.6"/>
  <cols>
    <col min="1" max="1" width="2.44140625" style="1" customWidth="1"/>
    <col min="2" max="2" width="5.44140625" style="240" customWidth="1"/>
    <col min="3" max="3" width="38.109375" style="108" customWidth="1"/>
    <col min="4" max="4" width="8.88671875" style="108" customWidth="1"/>
    <col min="5" max="5" width="25.44140625" style="108" customWidth="1"/>
    <col min="6" max="6" width="13.88671875" style="108" customWidth="1"/>
    <col min="7" max="7" width="22.44140625" style="108" customWidth="1"/>
    <col min="8" max="8" width="14.44140625" style="108" customWidth="1"/>
    <col min="9" max="9" width="17.6640625" style="108" bestFit="1" customWidth="1"/>
    <col min="10" max="10" width="26.109375" style="108" customWidth="1"/>
    <col min="11" max="11" width="3.5546875" style="108" customWidth="1"/>
    <col min="12" max="12" width="2.44140625" style="108" customWidth="1"/>
    <col min="13" max="13" width="8.5546875" style="163"/>
    <col min="14" max="16384" width="8.5546875" style="108"/>
  </cols>
  <sheetData>
    <row r="1" spans="1:11">
      <c r="C1" s="1017"/>
      <c r="D1" s="1017"/>
      <c r="E1" s="1017"/>
      <c r="F1" s="1017"/>
      <c r="G1" s="1017"/>
      <c r="H1" s="1017"/>
      <c r="I1" s="1017"/>
      <c r="J1" s="1017"/>
      <c r="K1" s="1017"/>
    </row>
    <row r="2" spans="1:11">
      <c r="C2" s="25"/>
      <c r="D2" s="25"/>
      <c r="E2" s="25"/>
      <c r="F2" s="25"/>
      <c r="G2" s="25"/>
      <c r="H2" s="25"/>
      <c r="I2" s="25"/>
      <c r="J2" s="25"/>
      <c r="K2" s="25"/>
    </row>
    <row r="3" spans="1:11" ht="36" customHeight="1">
      <c r="C3" s="25"/>
      <c r="D3" s="25"/>
      <c r="E3" s="25"/>
      <c r="F3" s="25"/>
      <c r="G3" s="25"/>
      <c r="H3" s="25"/>
      <c r="I3" s="25"/>
      <c r="J3" s="25"/>
      <c r="K3" s="25"/>
    </row>
    <row r="4" spans="1:11">
      <c r="C4" s="1018" t="s">
        <v>10</v>
      </c>
      <c r="D4" s="1018"/>
      <c r="E4" s="1018"/>
      <c r="F4" s="1018"/>
      <c r="G4" s="1018"/>
      <c r="H4" s="1018"/>
      <c r="I4" s="1018"/>
      <c r="J4" s="1018"/>
      <c r="K4" s="1018"/>
    </row>
    <row r="5" spans="1:11">
      <c r="C5" s="1019" t="s">
        <v>1311</v>
      </c>
      <c r="D5" s="1019"/>
      <c r="E5" s="1019"/>
      <c r="F5" s="1019"/>
      <c r="G5" s="1019"/>
      <c r="H5" s="1019"/>
      <c r="I5" s="1019"/>
      <c r="J5" s="1019"/>
      <c r="K5" s="1019"/>
    </row>
    <row r="6" spans="1:11" s="1" customFormat="1" ht="7.5" customHeight="1">
      <c r="B6" s="238"/>
      <c r="C6" s="238"/>
      <c r="D6" s="238"/>
      <c r="E6" s="238"/>
      <c r="F6" s="238"/>
      <c r="G6" s="238"/>
      <c r="H6" s="80"/>
      <c r="I6" s="80"/>
    </row>
    <row r="7" spans="1:11">
      <c r="C7" s="192"/>
      <c r="D7" s="1"/>
      <c r="E7" s="1"/>
      <c r="F7" s="1"/>
      <c r="G7" s="1"/>
      <c r="H7" s="1"/>
      <c r="I7" s="1"/>
      <c r="J7" s="1"/>
    </row>
    <row r="8" spans="1:11">
      <c r="B8" s="240" t="s">
        <v>11</v>
      </c>
      <c r="C8" s="75" t="s">
        <v>12</v>
      </c>
      <c r="D8" s="1"/>
      <c r="E8" s="1"/>
      <c r="F8" s="1"/>
      <c r="G8" s="1"/>
      <c r="H8" s="1"/>
      <c r="I8" s="1"/>
      <c r="J8" s="1"/>
    </row>
    <row r="9" spans="1:11" ht="16.2" thickBot="1">
      <c r="C9" s="192"/>
      <c r="D9" s="1"/>
      <c r="E9" s="1"/>
      <c r="F9" s="1"/>
      <c r="G9" s="1"/>
      <c r="H9" s="1"/>
      <c r="I9" s="1"/>
      <c r="J9" s="1"/>
    </row>
    <row r="10" spans="1:11" ht="16.2" thickBot="1">
      <c r="A10" s="3"/>
      <c r="C10" s="185" t="s">
        <v>13</v>
      </c>
      <c r="D10" s="241"/>
      <c r="E10" s="242" t="s">
        <v>1144</v>
      </c>
      <c r="F10" s="242"/>
      <c r="G10" s="242"/>
      <c r="H10" s="242"/>
      <c r="I10" s="242"/>
      <c r="J10" s="243"/>
    </row>
    <row r="11" spans="1:11" ht="16.2" thickBot="1">
      <c r="A11" s="3"/>
      <c r="C11" s="488" t="s">
        <v>14</v>
      </c>
      <c r="D11" s="245"/>
      <c r="E11" s="1" t="s">
        <v>1145</v>
      </c>
      <c r="F11" s="1"/>
      <c r="G11" s="1"/>
      <c r="H11" s="1"/>
      <c r="I11" s="1"/>
      <c r="J11" s="73"/>
    </row>
    <row r="12" spans="1:11" ht="16.2" thickBot="1">
      <c r="A12" s="58"/>
      <c r="C12" s="185" t="s">
        <v>15</v>
      </c>
      <c r="D12" s="241"/>
      <c r="E12" s="768">
        <v>33</v>
      </c>
      <c r="F12" s="242"/>
      <c r="G12" s="242"/>
      <c r="H12" s="242"/>
      <c r="I12" s="242"/>
      <c r="J12" s="243"/>
    </row>
    <row r="13" spans="1:11" ht="16.2" thickBot="1">
      <c r="A13" s="58"/>
      <c r="C13" s="185" t="s">
        <v>16</v>
      </c>
      <c r="D13" s="241"/>
      <c r="E13" s="242" t="s">
        <v>1146</v>
      </c>
      <c r="F13" s="242"/>
      <c r="G13" s="242"/>
      <c r="H13" s="242"/>
      <c r="I13" s="242"/>
      <c r="J13" s="243"/>
    </row>
    <row r="14" spans="1:11" ht="16.2" thickBot="1">
      <c r="A14" s="58"/>
      <c r="C14" s="488" t="s">
        <v>17</v>
      </c>
      <c r="D14" s="245"/>
      <c r="E14" s="1" t="s">
        <v>1147</v>
      </c>
      <c r="F14" s="1"/>
      <c r="G14" s="1"/>
      <c r="H14" s="1"/>
      <c r="I14" s="1"/>
      <c r="J14" s="73"/>
    </row>
    <row r="15" spans="1:11" ht="16.2" thickBot="1">
      <c r="A15" s="58"/>
      <c r="C15" s="185" t="s">
        <v>18</v>
      </c>
      <c r="D15" s="241"/>
      <c r="E15" s="769" t="s">
        <v>1148</v>
      </c>
      <c r="F15" s="242"/>
      <c r="G15" s="242"/>
      <c r="H15" s="242"/>
      <c r="I15" s="242"/>
      <c r="J15" s="243"/>
    </row>
    <row r="16" spans="1:11" ht="16.2" thickBot="1">
      <c r="A16" s="58"/>
      <c r="C16" s="185" t="s">
        <v>19</v>
      </c>
      <c r="D16" s="241"/>
      <c r="E16" s="769" t="s">
        <v>1149</v>
      </c>
      <c r="F16" s="242"/>
      <c r="G16" s="242"/>
      <c r="H16" s="242"/>
      <c r="I16" s="242"/>
      <c r="J16" s="243"/>
    </row>
    <row r="17" spans="1:10" ht="16.2" thickBot="1">
      <c r="A17" s="58"/>
      <c r="C17" s="418" t="s">
        <v>20</v>
      </c>
      <c r="D17" s="246"/>
      <c r="E17" s="247" t="s">
        <v>1146</v>
      </c>
      <c r="F17" s="247"/>
      <c r="G17" s="247"/>
      <c r="H17" s="247"/>
      <c r="I17" s="247"/>
      <c r="J17" s="248"/>
    </row>
    <row r="18" spans="1:10">
      <c r="A18" s="58"/>
      <c r="C18" s="192"/>
      <c r="D18" s="1"/>
      <c r="E18" s="1"/>
      <c r="F18" s="1"/>
      <c r="G18" s="1"/>
      <c r="H18" s="1"/>
      <c r="I18" s="1"/>
      <c r="J18" s="1"/>
    </row>
    <row r="19" spans="1:10">
      <c r="A19" s="58"/>
      <c r="C19" s="192"/>
      <c r="D19" s="1"/>
      <c r="E19" s="1"/>
      <c r="F19" s="1"/>
      <c r="G19" s="1"/>
      <c r="H19" s="1"/>
      <c r="I19" s="1"/>
      <c r="J19" s="1"/>
    </row>
    <row r="20" spans="1:10">
      <c r="A20" s="58"/>
      <c r="B20" s="240" t="s">
        <v>21</v>
      </c>
      <c r="C20" s="75" t="s">
        <v>22</v>
      </c>
      <c r="D20" s="1"/>
      <c r="E20" s="1"/>
      <c r="F20" s="1"/>
      <c r="G20" s="1"/>
      <c r="H20" s="1"/>
      <c r="I20" s="1"/>
      <c r="J20" s="1"/>
    </row>
    <row r="21" spans="1:10" ht="16.2" thickBot="1">
      <c r="A21" s="58"/>
      <c r="C21" s="192"/>
      <c r="D21" s="1"/>
      <c r="E21" s="1"/>
      <c r="F21" s="1"/>
      <c r="G21" s="1"/>
      <c r="H21" s="1"/>
      <c r="I21" s="1"/>
      <c r="J21" s="1"/>
    </row>
    <row r="22" spans="1:10" ht="16.2" thickBot="1">
      <c r="A22" s="58"/>
      <c r="C22" s="185" t="s">
        <v>23</v>
      </c>
      <c r="D22" s="241"/>
      <c r="E22" s="242" t="s">
        <v>1150</v>
      </c>
      <c r="F22" s="242"/>
      <c r="G22" s="242"/>
      <c r="H22" s="242"/>
      <c r="I22" s="242"/>
      <c r="J22" s="243"/>
    </row>
    <row r="23" spans="1:10" ht="16.2" thickBot="1">
      <c r="A23" s="58"/>
      <c r="C23" s="185" t="s">
        <v>24</v>
      </c>
      <c r="D23" s="241"/>
      <c r="E23" s="242" t="s">
        <v>1151</v>
      </c>
      <c r="F23" s="242"/>
      <c r="G23" s="242"/>
      <c r="H23" s="242"/>
      <c r="I23" s="242"/>
      <c r="J23" s="243"/>
    </row>
    <row r="24" spans="1:10" ht="16.2" thickBot="1">
      <c r="A24" s="58"/>
      <c r="C24" s="185" t="s">
        <v>487</v>
      </c>
      <c r="D24" s="241"/>
      <c r="E24" s="242" t="s">
        <v>485</v>
      </c>
      <c r="F24" s="242"/>
      <c r="G24" s="242"/>
      <c r="H24" s="242"/>
      <c r="I24" s="242"/>
      <c r="J24" s="243"/>
    </row>
    <row r="25" spans="1:10" ht="16.2" thickBot="1">
      <c r="A25" s="58"/>
      <c r="C25" s="185" t="s">
        <v>23</v>
      </c>
      <c r="D25" s="241"/>
      <c r="E25" s="242" t="s">
        <v>485</v>
      </c>
      <c r="F25" s="242"/>
      <c r="G25" s="242"/>
      <c r="H25" s="242"/>
      <c r="I25" s="242"/>
      <c r="J25" s="243"/>
    </row>
    <row r="26" spans="1:10" ht="16.2" thickBot="1">
      <c r="A26" s="58"/>
      <c r="C26" s="185" t="s">
        <v>24</v>
      </c>
      <c r="D26" s="241"/>
      <c r="E26" s="242" t="s">
        <v>485</v>
      </c>
      <c r="F26" s="242"/>
      <c r="G26" s="242"/>
      <c r="H26" s="242"/>
      <c r="I26" s="242"/>
      <c r="J26" s="243"/>
    </row>
    <row r="27" spans="1:10">
      <c r="A27" s="58"/>
    </row>
    <row r="28" spans="1:10">
      <c r="A28" s="58"/>
    </row>
    <row r="29" spans="1:10">
      <c r="A29" s="58"/>
      <c r="B29" s="240" t="s">
        <v>25</v>
      </c>
      <c r="C29" s="207" t="s">
        <v>26</v>
      </c>
    </row>
    <row r="30" spans="1:10" ht="7.5" customHeight="1">
      <c r="A30" s="58"/>
    </row>
    <row r="31" spans="1:10">
      <c r="A31" s="58"/>
      <c r="C31" s="249" t="s">
        <v>27</v>
      </c>
      <c r="D31" s="1023" t="s">
        <v>28</v>
      </c>
      <c r="E31" s="1024"/>
      <c r="F31" s="1024"/>
      <c r="G31" s="1025"/>
    </row>
    <row r="32" spans="1:10">
      <c r="A32" s="58"/>
      <c r="C32" s="1006" t="s">
        <v>29</v>
      </c>
      <c r="D32" s="770" t="s">
        <v>1152</v>
      </c>
      <c r="E32" s="771"/>
      <c r="F32" s="250"/>
      <c r="G32" s="251"/>
    </row>
    <row r="33" spans="1:7">
      <c r="A33" s="58"/>
      <c r="C33" s="1006"/>
      <c r="D33" s="594" t="s">
        <v>1153</v>
      </c>
      <c r="E33" s="1010"/>
      <c r="F33" s="262"/>
      <c r="G33" s="589"/>
    </row>
    <row r="34" spans="1:7">
      <c r="A34" s="58"/>
      <c r="C34" s="772" t="s">
        <v>30</v>
      </c>
      <c r="D34" s="1007"/>
      <c r="E34" s="1008"/>
      <c r="F34" s="1008"/>
      <c r="G34" s="1009"/>
    </row>
    <row r="35" spans="1:7">
      <c r="A35" s="58"/>
      <c r="C35" s="586" t="s">
        <v>31</v>
      </c>
      <c r="D35" s="590" t="s">
        <v>1152</v>
      </c>
      <c r="E35" s="208"/>
      <c r="G35" s="585"/>
    </row>
    <row r="36" spans="1:7">
      <c r="A36" s="58"/>
      <c r="C36" s="773" t="s">
        <v>1155</v>
      </c>
      <c r="D36" s="591" t="s">
        <v>1154</v>
      </c>
      <c r="E36" s="588"/>
      <c r="F36" s="262"/>
      <c r="G36" s="589"/>
    </row>
    <row r="37" spans="1:7">
      <c r="A37" s="3"/>
      <c r="C37" s="593" t="s">
        <v>1158</v>
      </c>
      <c r="D37" s="590" t="s">
        <v>1156</v>
      </c>
      <c r="E37" s="208"/>
      <c r="G37" s="585"/>
    </row>
    <row r="38" spans="1:7">
      <c r="A38" s="3"/>
      <c r="C38" s="587" t="s">
        <v>1157</v>
      </c>
      <c r="D38" s="591" t="s">
        <v>1159</v>
      </c>
      <c r="E38" s="588"/>
      <c r="F38" s="262"/>
      <c r="G38" s="589"/>
    </row>
    <row r="39" spans="1:7">
      <c r="A39" s="3"/>
      <c r="C39" s="590" t="s">
        <v>32</v>
      </c>
      <c r="D39" s="590" t="s">
        <v>1160</v>
      </c>
      <c r="E39" s="208"/>
      <c r="G39" s="585"/>
    </row>
    <row r="40" spans="1:7">
      <c r="A40" s="3"/>
      <c r="C40" s="591" t="s">
        <v>1162</v>
      </c>
      <c r="D40" s="591" t="s">
        <v>1161</v>
      </c>
      <c r="E40" s="588"/>
      <c r="F40" s="262"/>
      <c r="G40" s="589"/>
    </row>
    <row r="41" spans="1:7">
      <c r="A41" s="3"/>
      <c r="C41" s="772" t="s">
        <v>33</v>
      </c>
      <c r="D41" s="252"/>
      <c r="E41" s="253"/>
      <c r="F41" s="253"/>
      <c r="G41" s="254"/>
    </row>
    <row r="42" spans="1:7">
      <c r="A42" s="58"/>
      <c r="C42" s="1002" t="s">
        <v>1163</v>
      </c>
      <c r="D42" s="1121" t="s">
        <v>1152</v>
      </c>
      <c r="E42" s="1003"/>
      <c r="F42" s="250"/>
      <c r="G42" s="251"/>
    </row>
    <row r="43" spans="1:7">
      <c r="A43" s="58"/>
      <c r="C43" s="1004" t="s">
        <v>1411</v>
      </c>
      <c r="D43" s="590" t="s">
        <v>1412</v>
      </c>
      <c r="E43" s="208"/>
      <c r="G43" s="585"/>
    </row>
    <row r="44" spans="1:7">
      <c r="A44" s="58"/>
      <c r="C44" s="1005" t="s">
        <v>1413</v>
      </c>
      <c r="D44" s="591" t="s">
        <v>1414</v>
      </c>
      <c r="E44" s="588"/>
      <c r="F44" s="262"/>
      <c r="G44" s="589"/>
    </row>
    <row r="45" spans="1:7">
      <c r="A45" s="58"/>
      <c r="C45" s="109"/>
      <c r="E45" s="208"/>
    </row>
    <row r="46" spans="1:7">
      <c r="A46" s="58"/>
      <c r="E46" s="236"/>
    </row>
    <row r="47" spans="1:7">
      <c r="A47" s="58"/>
      <c r="B47" s="240" t="s">
        <v>34</v>
      </c>
      <c r="C47" s="192" t="s">
        <v>35</v>
      </c>
    </row>
    <row r="48" spans="1:7" ht="6" customHeight="1">
      <c r="A48" s="58"/>
    </row>
    <row r="49" spans="1:27" ht="39.6" customHeight="1">
      <c r="A49" s="58"/>
      <c r="C49" s="1020" t="s">
        <v>1312</v>
      </c>
      <c r="D49" s="1020"/>
      <c r="E49" s="1020"/>
      <c r="F49" s="1020"/>
      <c r="G49" s="1020"/>
      <c r="H49" s="1020"/>
      <c r="I49" s="1020"/>
      <c r="J49" s="1020"/>
      <c r="K49" s="1020"/>
    </row>
    <row r="50" spans="1:27" ht="7.5" customHeight="1">
      <c r="A50" s="58"/>
    </row>
    <row r="51" spans="1:27">
      <c r="A51" s="58"/>
      <c r="C51" s="257" t="s">
        <v>36</v>
      </c>
      <c r="D51" s="1021">
        <v>50000000000</v>
      </c>
      <c r="E51" s="1022"/>
    </row>
    <row r="52" spans="1:27">
      <c r="A52" s="58"/>
      <c r="C52" s="258" t="s">
        <v>37</v>
      </c>
      <c r="D52" s="1021">
        <v>19500000000</v>
      </c>
      <c r="E52" s="1022"/>
    </row>
    <row r="53" spans="1:27">
      <c r="A53" s="58"/>
      <c r="C53" s="258" t="s">
        <v>38</v>
      </c>
      <c r="D53" s="1021">
        <v>19500000000</v>
      </c>
      <c r="E53" s="1022"/>
      <c r="F53" s="600"/>
      <c r="G53" s="601"/>
    </row>
    <row r="54" spans="1:27">
      <c r="A54" s="58"/>
      <c r="C54" s="258" t="s">
        <v>39</v>
      </c>
      <c r="D54" s="1021">
        <v>10000</v>
      </c>
      <c r="E54" s="1022"/>
      <c r="I54" s="599"/>
    </row>
    <row r="55" spans="1:27">
      <c r="A55" s="58"/>
    </row>
    <row r="56" spans="1:27" ht="16.2" thickBot="1">
      <c r="A56" s="58"/>
    </row>
    <row r="57" spans="1:27" ht="16.2" thickBot="1">
      <c r="A57" s="58"/>
      <c r="B57" s="1014" t="s">
        <v>40</v>
      </c>
      <c r="C57" s="1015"/>
      <c r="D57" s="1015"/>
      <c r="E57" s="1015"/>
      <c r="F57" s="1015"/>
      <c r="G57" s="1015"/>
      <c r="H57" s="1015"/>
      <c r="I57" s="1015"/>
      <c r="J57" s="1016"/>
    </row>
    <row r="58" spans="1:27" ht="52.5" customHeight="1" thickBot="1">
      <c r="A58" s="58"/>
      <c r="B58" s="259" t="s">
        <v>41</v>
      </c>
      <c r="C58" s="259" t="s">
        <v>42</v>
      </c>
      <c r="D58" s="259" t="s">
        <v>43</v>
      </c>
      <c r="E58" s="259" t="s">
        <v>44</v>
      </c>
      <c r="F58" s="259" t="s">
        <v>45</v>
      </c>
      <c r="G58" s="259" t="s">
        <v>46</v>
      </c>
      <c r="H58" s="259" t="s">
        <v>47</v>
      </c>
      <c r="I58" s="259" t="s">
        <v>48</v>
      </c>
      <c r="J58" s="259" t="s">
        <v>49</v>
      </c>
      <c r="M58" s="108"/>
      <c r="N58" s="163"/>
    </row>
    <row r="59" spans="1:27">
      <c r="A59" s="58"/>
      <c r="B59" s="260">
        <v>1</v>
      </c>
      <c r="C59" s="258" t="s">
        <v>1164</v>
      </c>
      <c r="D59" s="260" t="s">
        <v>50</v>
      </c>
      <c r="E59" s="608" t="s">
        <v>1166</v>
      </c>
      <c r="F59" s="785">
        <v>1000000</v>
      </c>
      <c r="G59" s="260" t="s">
        <v>1169</v>
      </c>
      <c r="H59" s="785">
        <v>1000000</v>
      </c>
      <c r="I59" s="609">
        <v>10000000000</v>
      </c>
      <c r="J59" s="778">
        <v>0.51282051282051277</v>
      </c>
      <c r="N59" s="163"/>
      <c r="O59" s="163"/>
      <c r="P59" s="163"/>
      <c r="Q59" s="163"/>
      <c r="R59" s="163"/>
      <c r="S59" s="163"/>
      <c r="T59" s="163"/>
      <c r="U59" s="163"/>
      <c r="V59" s="163"/>
      <c r="W59" s="163"/>
      <c r="X59" s="163"/>
      <c r="Y59" s="163"/>
      <c r="Z59" s="163"/>
      <c r="AA59" s="163"/>
    </row>
    <row r="60" spans="1:27">
      <c r="A60" s="58"/>
      <c r="B60" s="774">
        <v>2</v>
      </c>
      <c r="C60" s="775" t="s">
        <v>1165</v>
      </c>
      <c r="D60" s="260" t="s">
        <v>50</v>
      </c>
      <c r="E60" s="776" t="s">
        <v>1167</v>
      </c>
      <c r="F60" s="784">
        <v>100000</v>
      </c>
      <c r="G60" s="260" t="s">
        <v>1169</v>
      </c>
      <c r="H60" s="784">
        <v>100000</v>
      </c>
      <c r="I60" s="777">
        <v>1000000000</v>
      </c>
      <c r="J60" s="778">
        <v>5.128205128205128E-2</v>
      </c>
      <c r="N60" s="163"/>
      <c r="O60" s="163"/>
      <c r="P60" s="163"/>
      <c r="Q60" s="163"/>
      <c r="R60" s="163"/>
      <c r="S60" s="163"/>
      <c r="T60" s="163"/>
      <c r="U60" s="163"/>
      <c r="V60" s="163"/>
      <c r="W60" s="163"/>
      <c r="X60" s="163"/>
      <c r="Y60" s="163"/>
      <c r="Z60" s="163"/>
      <c r="AA60" s="163"/>
    </row>
    <row r="61" spans="1:27" ht="16.2" thickBot="1">
      <c r="A61" s="58"/>
      <c r="B61" s="261">
        <v>3</v>
      </c>
      <c r="C61" s="780" t="s">
        <v>1164</v>
      </c>
      <c r="D61" s="779" t="s">
        <v>50</v>
      </c>
      <c r="E61" s="779" t="s">
        <v>1168</v>
      </c>
      <c r="F61" s="781">
        <v>850000</v>
      </c>
      <c r="G61" s="779" t="s">
        <v>1169</v>
      </c>
      <c r="H61" s="781">
        <v>850000</v>
      </c>
      <c r="I61" s="782">
        <v>8500000000</v>
      </c>
      <c r="J61" s="783">
        <v>0.4358974358974359</v>
      </c>
      <c r="N61" s="163"/>
      <c r="O61" s="163"/>
      <c r="P61" s="163"/>
      <c r="Q61" s="163"/>
      <c r="R61" s="163"/>
      <c r="S61" s="163"/>
      <c r="T61" s="163"/>
      <c r="U61" s="163"/>
      <c r="V61" s="163"/>
      <c r="W61" s="163"/>
      <c r="X61" s="163"/>
      <c r="Y61" s="163"/>
      <c r="Z61" s="163"/>
      <c r="AA61" s="163"/>
    </row>
    <row r="62" spans="1:27">
      <c r="A62" s="58"/>
      <c r="N62" s="163"/>
      <c r="O62" s="163"/>
      <c r="P62" s="163"/>
      <c r="Q62" s="163"/>
      <c r="R62" s="163"/>
      <c r="S62" s="163"/>
      <c r="T62" s="163"/>
      <c r="U62" s="163"/>
      <c r="V62" s="163"/>
      <c r="W62" s="163"/>
      <c r="X62" s="163"/>
      <c r="Y62" s="163"/>
      <c r="Z62" s="163"/>
      <c r="AA62" s="163"/>
    </row>
    <row r="63" spans="1:27" ht="16.2" thickBot="1">
      <c r="A63" s="58"/>
      <c r="N63" s="163"/>
      <c r="O63" s="163"/>
      <c r="P63" s="163"/>
      <c r="Q63" s="163"/>
      <c r="R63" s="163"/>
      <c r="S63" s="163"/>
      <c r="T63" s="163"/>
      <c r="U63" s="163"/>
      <c r="V63" s="163"/>
      <c r="W63" s="163"/>
      <c r="X63" s="163"/>
      <c r="Y63" s="163"/>
      <c r="Z63" s="163"/>
      <c r="AA63" s="163"/>
    </row>
    <row r="64" spans="1:27" ht="15" customHeight="1" thickBot="1">
      <c r="A64" s="58"/>
      <c r="B64" s="1014" t="s">
        <v>52</v>
      </c>
      <c r="C64" s="1015"/>
      <c r="D64" s="1015"/>
      <c r="E64" s="1015"/>
      <c r="F64" s="1015"/>
      <c r="G64" s="1015"/>
      <c r="H64" s="1015"/>
      <c r="I64" s="1015"/>
      <c r="J64" s="1016"/>
    </row>
    <row r="65" spans="1:27" ht="51.75" customHeight="1" thickBot="1">
      <c r="A65" s="58"/>
      <c r="B65" s="259" t="s">
        <v>41</v>
      </c>
      <c r="C65" s="259" t="s">
        <v>42</v>
      </c>
      <c r="D65" s="259" t="s">
        <v>43</v>
      </c>
      <c r="E65" s="259" t="s">
        <v>44</v>
      </c>
      <c r="F65" s="259" t="s">
        <v>45</v>
      </c>
      <c r="G65" s="259" t="s">
        <v>46</v>
      </c>
      <c r="H65" s="259" t="s">
        <v>47</v>
      </c>
      <c r="I65" s="259" t="s">
        <v>48</v>
      </c>
      <c r="J65" s="259" t="s">
        <v>53</v>
      </c>
      <c r="M65" s="108"/>
    </row>
    <row r="66" spans="1:27" ht="23.25" customHeight="1">
      <c r="A66" s="58"/>
      <c r="B66" s="260">
        <v>1</v>
      </c>
      <c r="C66" s="258" t="s">
        <v>1164</v>
      </c>
      <c r="D66" s="260" t="s">
        <v>50</v>
      </c>
      <c r="E66" s="608" t="s">
        <v>1166</v>
      </c>
      <c r="F66" s="785">
        <v>1000000</v>
      </c>
      <c r="G66" s="260" t="s">
        <v>1169</v>
      </c>
      <c r="H66" s="785">
        <v>1000000</v>
      </c>
      <c r="I66" s="609">
        <v>10000000000</v>
      </c>
      <c r="J66" s="778">
        <v>0.51282051282051277</v>
      </c>
    </row>
    <row r="67" spans="1:27" ht="23.25" customHeight="1">
      <c r="A67" s="58"/>
      <c r="B67" s="774">
        <v>2</v>
      </c>
      <c r="C67" s="775" t="s">
        <v>1165</v>
      </c>
      <c r="D67" s="260" t="s">
        <v>50</v>
      </c>
      <c r="E67" s="776" t="s">
        <v>1167</v>
      </c>
      <c r="F67" s="784">
        <v>100000</v>
      </c>
      <c r="G67" s="260" t="s">
        <v>1169</v>
      </c>
      <c r="H67" s="784">
        <v>100000</v>
      </c>
      <c r="I67" s="777">
        <v>1000000000</v>
      </c>
      <c r="J67" s="778">
        <v>5.128205128205128E-2</v>
      </c>
    </row>
    <row r="68" spans="1:27" ht="16.2" thickBot="1">
      <c r="A68" s="58"/>
      <c r="B68" s="261">
        <v>3</v>
      </c>
      <c r="C68" s="780" t="s">
        <v>1164</v>
      </c>
      <c r="D68" s="779" t="s">
        <v>50</v>
      </c>
      <c r="E68" s="779" t="s">
        <v>1168</v>
      </c>
      <c r="F68" s="781">
        <v>850000</v>
      </c>
      <c r="G68" s="779" t="s">
        <v>1169</v>
      </c>
      <c r="H68" s="781">
        <v>850000</v>
      </c>
      <c r="I68" s="782">
        <v>8500000000</v>
      </c>
      <c r="J68" s="783">
        <v>0.4358974358974359</v>
      </c>
    </row>
    <row r="69" spans="1:27">
      <c r="A69" s="58"/>
    </row>
    <row r="70" spans="1:27">
      <c r="A70" s="58"/>
      <c r="N70" s="163"/>
      <c r="O70" s="163"/>
      <c r="P70" s="163"/>
      <c r="Q70" s="163"/>
      <c r="R70" s="163"/>
      <c r="S70" s="163"/>
      <c r="T70" s="163"/>
      <c r="U70" s="163"/>
      <c r="V70" s="163"/>
      <c r="W70" s="163"/>
      <c r="X70" s="163"/>
      <c r="Y70" s="163"/>
      <c r="Z70" s="163"/>
      <c r="AA70" s="163"/>
    </row>
    <row r="72" spans="1:27">
      <c r="B72" s="240" t="s">
        <v>54</v>
      </c>
      <c r="C72" s="100" t="s">
        <v>55</v>
      </c>
    </row>
    <row r="73" spans="1:27">
      <c r="B73" s="108"/>
    </row>
    <row r="74" spans="1:27">
      <c r="B74" s="240" t="s">
        <v>56</v>
      </c>
      <c r="C74" s="100" t="s">
        <v>1406</v>
      </c>
      <c r="M74" s="108"/>
    </row>
    <row r="75" spans="1:27">
      <c r="B75" s="240" t="s">
        <v>57</v>
      </c>
      <c r="C75" s="100" t="s">
        <v>1407</v>
      </c>
      <c r="E75" s="109"/>
      <c r="F75" s="109"/>
      <c r="M75" s="108"/>
    </row>
    <row r="78" spans="1:27">
      <c r="B78" s="240" t="s">
        <v>58</v>
      </c>
      <c r="C78" s="100" t="s">
        <v>59</v>
      </c>
    </row>
    <row r="80" spans="1:27">
      <c r="C80" s="595" t="s">
        <v>59</v>
      </c>
      <c r="D80" s="256"/>
      <c r="E80" s="595" t="s">
        <v>486</v>
      </c>
      <c r="F80" s="255"/>
      <c r="G80" s="256"/>
    </row>
    <row r="81" spans="2:18">
      <c r="B81" s="263"/>
      <c r="C81" s="592" t="s">
        <v>1152</v>
      </c>
      <c r="D81" s="585"/>
      <c r="E81" s="592" t="s">
        <v>31</v>
      </c>
      <c r="G81" s="585"/>
    </row>
    <row r="82" spans="2:18">
      <c r="B82" s="263"/>
      <c r="C82" s="592" t="s">
        <v>1153</v>
      </c>
      <c r="D82" s="585"/>
      <c r="E82" s="592" t="s">
        <v>1155</v>
      </c>
      <c r="G82" s="585"/>
    </row>
    <row r="83" spans="2:18">
      <c r="C83" s="592" t="s">
        <v>1156</v>
      </c>
      <c r="D83" s="585"/>
      <c r="E83" s="592" t="s">
        <v>1158</v>
      </c>
      <c r="G83" s="585"/>
      <c r="N83" s="163"/>
      <c r="O83" s="163"/>
      <c r="P83" s="163"/>
      <c r="Q83" s="163"/>
      <c r="R83" s="163"/>
    </row>
    <row r="84" spans="2:18">
      <c r="C84" s="592" t="s">
        <v>1159</v>
      </c>
      <c r="D84" s="585"/>
      <c r="E84" s="592" t="s">
        <v>1157</v>
      </c>
      <c r="G84" s="585"/>
      <c r="N84" s="163"/>
      <c r="O84" s="163"/>
      <c r="P84" s="163"/>
      <c r="Q84" s="163"/>
      <c r="R84" s="163"/>
    </row>
    <row r="85" spans="2:18">
      <c r="C85" s="592" t="s">
        <v>1160</v>
      </c>
      <c r="D85" s="585"/>
      <c r="E85" s="592" t="s">
        <v>644</v>
      </c>
      <c r="G85" s="585"/>
      <c r="N85" s="163"/>
      <c r="O85" s="163"/>
      <c r="P85" s="163"/>
      <c r="Q85" s="163"/>
      <c r="R85" s="163"/>
    </row>
    <row r="86" spans="2:18">
      <c r="C86" s="592" t="s">
        <v>1161</v>
      </c>
      <c r="D86" s="585"/>
      <c r="E86" s="592" t="s">
        <v>1170</v>
      </c>
      <c r="G86" s="585"/>
      <c r="N86" s="163"/>
      <c r="O86" s="163"/>
      <c r="P86" s="163"/>
      <c r="Q86" s="163"/>
      <c r="R86" s="163"/>
    </row>
    <row r="87" spans="2:18">
      <c r="C87" s="593" t="s">
        <v>1171</v>
      </c>
      <c r="D87" s="585"/>
      <c r="E87" s="592" t="s">
        <v>60</v>
      </c>
      <c r="G87" s="585"/>
    </row>
    <row r="88" spans="2:18">
      <c r="C88" s="592" t="s">
        <v>1165</v>
      </c>
      <c r="D88" s="585"/>
      <c r="E88" s="592" t="s">
        <v>60</v>
      </c>
      <c r="G88" s="585"/>
    </row>
    <row r="89" spans="2:18">
      <c r="C89" s="592" t="s">
        <v>1397</v>
      </c>
      <c r="D89" s="585"/>
      <c r="E89" s="592" t="s">
        <v>575</v>
      </c>
      <c r="G89" s="585"/>
    </row>
    <row r="90" spans="2:18">
      <c r="C90" s="592" t="s">
        <v>1405</v>
      </c>
      <c r="D90" s="585"/>
      <c r="E90" s="592" t="s">
        <v>575</v>
      </c>
      <c r="G90" s="585"/>
    </row>
    <row r="91" spans="2:18" ht="7.5" customHeight="1">
      <c r="C91" s="594"/>
      <c r="D91" s="589"/>
      <c r="E91" s="594"/>
      <c r="F91" s="262"/>
      <c r="G91" s="589"/>
    </row>
    <row r="92" spans="2:18">
      <c r="C92" s="264"/>
      <c r="E92" s="168"/>
    </row>
    <row r="94" spans="2:18">
      <c r="C94" s="109" t="s">
        <v>1242</v>
      </c>
    </row>
    <row r="95" spans="2:18">
      <c r="C95" s="5" t="s">
        <v>1243</v>
      </c>
    </row>
    <row r="96" spans="2:18">
      <c r="C96" s="104" t="s">
        <v>1244</v>
      </c>
      <c r="E96" s="857"/>
    </row>
    <row r="97" spans="2:9">
      <c r="C97" s="5" t="s">
        <v>1245</v>
      </c>
    </row>
    <row r="98" spans="2:9">
      <c r="C98" s="10"/>
    </row>
    <row r="99" spans="2:9">
      <c r="C99" s="10"/>
    </row>
    <row r="100" spans="2:9">
      <c r="C100" s="10"/>
    </row>
    <row r="101" spans="2:9">
      <c r="B101" s="108"/>
      <c r="C101" s="1" t="s">
        <v>62</v>
      </c>
    </row>
    <row r="102" spans="2:9">
      <c r="C102" s="10"/>
    </row>
    <row r="103" spans="2:9">
      <c r="C103" s="10"/>
    </row>
    <row r="104" spans="2:9">
      <c r="C104" s="10"/>
    </row>
    <row r="105" spans="2:9">
      <c r="C105" s="10"/>
    </row>
    <row r="106" spans="2:9">
      <c r="C106" s="10"/>
    </row>
    <row r="107" spans="2:9">
      <c r="C107" s="10"/>
    </row>
    <row r="108" spans="2:9">
      <c r="C108" s="24" t="s">
        <v>1172</v>
      </c>
      <c r="E108" s="24"/>
      <c r="G108" s="24"/>
      <c r="I108" s="24" t="s">
        <v>923</v>
      </c>
    </row>
    <row r="109" spans="2:9">
      <c r="C109" s="25" t="s">
        <v>31</v>
      </c>
      <c r="E109" s="25"/>
      <c r="G109" s="25"/>
      <c r="I109" s="25" t="s">
        <v>63</v>
      </c>
    </row>
    <row r="114" spans="3:13">
      <c r="F114" s="108" t="s">
        <v>1246</v>
      </c>
    </row>
    <row r="115" spans="3:13">
      <c r="F115" s="798" t="s">
        <v>1155</v>
      </c>
    </row>
    <row r="118" spans="3:13">
      <c r="C118" s="647"/>
      <c r="D118" s="647"/>
      <c r="E118" s="647"/>
      <c r="F118" s="647"/>
      <c r="G118" s="647"/>
      <c r="H118" s="647"/>
      <c r="I118" s="647"/>
      <c r="J118" s="647"/>
      <c r="K118" s="647"/>
      <c r="L118" s="647"/>
      <c r="M118" s="647"/>
    </row>
    <row r="119" spans="3:13">
      <c r="C119" s="9"/>
      <c r="D119" s="9"/>
      <c r="E119" s="760"/>
      <c r="F119" s="9"/>
      <c r="G119" s="760"/>
      <c r="H119" s="647"/>
      <c r="I119" s="760" t="s">
        <v>637</v>
      </c>
      <c r="J119" s="647"/>
      <c r="K119" s="647"/>
      <c r="L119" s="647"/>
      <c r="M119" s="647"/>
    </row>
    <row r="120" spans="3:13">
      <c r="C120" s="760" t="s">
        <v>640</v>
      </c>
      <c r="D120" s="9"/>
      <c r="E120" s="760"/>
      <c r="F120" s="9"/>
      <c r="G120" s="761"/>
      <c r="H120" s="647"/>
      <c r="I120" s="761" t="s">
        <v>644</v>
      </c>
      <c r="J120" s="647"/>
      <c r="K120" s="647"/>
      <c r="L120" s="647"/>
      <c r="M120" s="647"/>
    </row>
    <row r="121" spans="3:13">
      <c r="C121" s="761" t="s">
        <v>638</v>
      </c>
      <c r="D121" s="9"/>
      <c r="E121" s="760"/>
      <c r="F121" s="9"/>
      <c r="G121" s="9"/>
      <c r="H121" s="647"/>
      <c r="I121" s="647"/>
      <c r="J121" s="647"/>
      <c r="K121" s="647"/>
      <c r="L121" s="647"/>
      <c r="M121" s="647"/>
    </row>
    <row r="122" spans="3:13">
      <c r="C122" s="647"/>
      <c r="D122" s="647"/>
      <c r="E122" s="647"/>
      <c r="F122" s="647"/>
      <c r="G122" s="647"/>
      <c r="H122" s="647"/>
      <c r="I122" s="647"/>
      <c r="J122" s="647"/>
      <c r="K122" s="647"/>
      <c r="L122" s="647"/>
      <c r="M122" s="647"/>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11">
    <mergeCell ref="B57:J57"/>
    <mergeCell ref="B64:J64"/>
    <mergeCell ref="C1:K1"/>
    <mergeCell ref="C4:K4"/>
    <mergeCell ref="C5:K5"/>
    <mergeCell ref="C49:K49"/>
    <mergeCell ref="D51:E51"/>
    <mergeCell ref="D52:E52"/>
    <mergeCell ref="D53:E53"/>
    <mergeCell ref="D54:E54"/>
    <mergeCell ref="D31:G31"/>
  </mergeCells>
  <hyperlinks>
    <hyperlink ref="E15" r:id="rId3" xr:uid="{6CBC31BD-3AF4-4E7D-B572-C35D59D17D56}"/>
    <hyperlink ref="E16" r:id="rId4" xr:uid="{2F713FAE-9D98-4214-BC10-E4286FD2A0A3}"/>
  </hyperlinks>
  <pageMargins left="0.75" right="0.75" top="1" bottom="1" header="0.5" footer="0.5"/>
  <pageSetup orientation="portrait" r:id="rId5"/>
  <headerFooter alignWithMargins="0"/>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K762"/>
  <sheetViews>
    <sheetView showGridLines="0" zoomScale="70" zoomScaleNormal="70" workbookViewId="0">
      <pane ySplit="9" topLeftCell="A34" activePane="bottomLeft" state="frozen"/>
      <selection activeCell="B254" sqref="B254:B256"/>
      <selection pane="bottomLeft" activeCell="H46" sqref="H46:I50"/>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4" customWidth="1"/>
    <col min="6" max="6" width="52.88671875" style="1" customWidth="1"/>
    <col min="7" max="7" width="21.44140625" style="1" customWidth="1"/>
    <col min="8" max="9" width="21.44140625" style="80" customWidth="1"/>
    <col min="10" max="10" width="6.6640625" style="1" customWidth="1"/>
    <col min="11" max="16384" width="11.44140625" style="1"/>
  </cols>
  <sheetData>
    <row r="1" spans="1:11">
      <c r="H1" s="541" t="s">
        <v>464</v>
      </c>
    </row>
    <row r="2" spans="1:11">
      <c r="E2" s="618"/>
      <c r="F2" s="4"/>
    </row>
    <row r="3" spans="1:11">
      <c r="B3" s="4"/>
      <c r="D3" s="21"/>
      <c r="E3" s="604"/>
    </row>
    <row r="4" spans="1:11" s="5" customFormat="1">
      <c r="A4" s="1"/>
      <c r="B4" s="1028" t="s">
        <v>1174</v>
      </c>
      <c r="C4" s="1028"/>
      <c r="D4" s="1028"/>
      <c r="E4" s="1028"/>
      <c r="F4" s="1028"/>
      <c r="G4" s="1028"/>
      <c r="H4" s="1028"/>
      <c r="I4" s="1028"/>
    </row>
    <row r="5" spans="1:11" ht="17.399999999999999">
      <c r="B5" s="1029" t="s">
        <v>132</v>
      </c>
      <c r="C5" s="1029"/>
      <c r="D5" s="1029"/>
      <c r="E5" s="1029"/>
      <c r="F5" s="1029"/>
      <c r="G5" s="1029"/>
      <c r="H5" s="1029"/>
      <c r="I5" s="1029"/>
    </row>
    <row r="6" spans="1:11">
      <c r="B6" s="1033" t="s">
        <v>1313</v>
      </c>
      <c r="C6" s="1033"/>
      <c r="D6" s="1033"/>
      <c r="E6" s="1033"/>
      <c r="F6" s="1033"/>
      <c r="G6" s="1033"/>
      <c r="H6" s="1033"/>
      <c r="I6" s="1033"/>
    </row>
    <row r="7" spans="1:11">
      <c r="B7" s="1030" t="s">
        <v>133</v>
      </c>
      <c r="C7" s="1030"/>
      <c r="D7" s="1030"/>
      <c r="E7" s="1030"/>
      <c r="F7" s="1030"/>
      <c r="G7" s="1030"/>
      <c r="H7" s="1030"/>
      <c r="I7" s="1030"/>
    </row>
    <row r="8" spans="1:11" ht="7.5" customHeight="1">
      <c r="B8" s="238"/>
      <c r="C8" s="238"/>
      <c r="D8" s="238"/>
      <c r="E8" s="238"/>
      <c r="F8" s="238"/>
      <c r="G8" s="238"/>
    </row>
    <row r="9" spans="1:11" s="80" customFormat="1" ht="16.2" thickBot="1">
      <c r="A9" s="1"/>
      <c r="B9" s="431" t="s">
        <v>64</v>
      </c>
      <c r="C9" s="432"/>
      <c r="D9" s="433">
        <v>45473</v>
      </c>
      <c r="E9" s="274" t="s">
        <v>1240</v>
      </c>
      <c r="F9" s="273" t="s">
        <v>134</v>
      </c>
      <c r="G9" s="273"/>
      <c r="H9" s="433">
        <v>45473</v>
      </c>
      <c r="I9" s="274" t="s">
        <v>1240</v>
      </c>
    </row>
    <row r="10" spans="1:11" s="80" customFormat="1">
      <c r="A10" s="3"/>
      <c r="B10" s="277" t="s">
        <v>65</v>
      </c>
      <c r="C10" s="1031"/>
      <c r="D10" s="1031"/>
      <c r="E10" s="434"/>
      <c r="F10" s="277" t="s">
        <v>80</v>
      </c>
      <c r="G10" s="1032"/>
      <c r="H10" s="1032"/>
      <c r="I10" s="275"/>
    </row>
    <row r="11" spans="1:11" s="80" customFormat="1">
      <c r="A11" s="3"/>
      <c r="B11" s="266" t="s">
        <v>135</v>
      </c>
      <c r="C11" s="875" t="s">
        <v>136</v>
      </c>
      <c r="D11" s="869">
        <v>338206931</v>
      </c>
      <c r="E11" s="325">
        <v>243193501.55040243</v>
      </c>
      <c r="F11" s="266" t="s">
        <v>1409</v>
      </c>
      <c r="G11" s="795" t="s">
        <v>140</v>
      </c>
      <c r="H11" s="869">
        <v>16899003</v>
      </c>
      <c r="I11" s="325">
        <v>106623.63499999046</v>
      </c>
    </row>
    <row r="12" spans="1:11" s="80" customFormat="1">
      <c r="A12" s="58"/>
      <c r="B12" s="265" t="s">
        <v>66</v>
      </c>
      <c r="C12" s="281"/>
      <c r="D12" s="870">
        <v>338206931</v>
      </c>
      <c r="E12" s="326">
        <v>243193501.55040243</v>
      </c>
      <c r="F12" s="265" t="s">
        <v>1408</v>
      </c>
      <c r="G12" s="281"/>
      <c r="H12" s="870">
        <v>16899003</v>
      </c>
      <c r="I12" s="327">
        <v>106623.63499999046</v>
      </c>
    </row>
    <row r="13" spans="1:11" s="80" customFormat="1">
      <c r="A13" s="58"/>
      <c r="B13" s="266" t="s">
        <v>320</v>
      </c>
      <c r="C13" s="795" t="s">
        <v>140</v>
      </c>
      <c r="D13" s="869">
        <v>22577725690</v>
      </c>
      <c r="E13" s="325">
        <v>18556990315.004433</v>
      </c>
      <c r="F13" s="265"/>
      <c r="G13" s="281"/>
      <c r="H13" s="870"/>
      <c r="I13" s="327"/>
    </row>
    <row r="14" spans="1:11" s="80" customFormat="1">
      <c r="A14" s="58"/>
      <c r="B14" s="265" t="s">
        <v>145</v>
      </c>
      <c r="C14" s="281"/>
      <c r="D14" s="870">
        <v>18770439707</v>
      </c>
      <c r="E14" s="327">
        <v>18556990315.004433</v>
      </c>
      <c r="F14" s="266" t="s">
        <v>137</v>
      </c>
      <c r="H14" s="869">
        <v>2063531583</v>
      </c>
      <c r="I14" s="325">
        <v>114334614.4102004</v>
      </c>
    </row>
    <row r="15" spans="1:11" s="80" customFormat="1">
      <c r="A15" s="58"/>
      <c r="B15" s="265" t="s">
        <v>147</v>
      </c>
      <c r="C15" s="281"/>
      <c r="D15" s="870">
        <v>3807285983</v>
      </c>
      <c r="E15" s="507">
        <v>0</v>
      </c>
      <c r="F15" s="265" t="s">
        <v>138</v>
      </c>
      <c r="G15" s="795" t="s">
        <v>139</v>
      </c>
      <c r="H15" s="870">
        <v>1919197454</v>
      </c>
      <c r="I15" s="507">
        <v>0</v>
      </c>
      <c r="J15" s="440"/>
      <c r="K15" s="441"/>
    </row>
    <row r="16" spans="1:11" s="80" customFormat="1">
      <c r="A16" s="58"/>
      <c r="B16" s="266" t="s">
        <v>151</v>
      </c>
      <c r="C16" s="795" t="s">
        <v>152</v>
      </c>
      <c r="D16" s="869">
        <v>3589780621</v>
      </c>
      <c r="E16" s="325">
        <v>147559236</v>
      </c>
      <c r="F16" s="265" t="s">
        <v>141</v>
      </c>
      <c r="G16" s="872" t="s">
        <v>142</v>
      </c>
      <c r="H16" s="870">
        <v>131653338</v>
      </c>
      <c r="I16" s="327">
        <v>114334614.4102004</v>
      </c>
    </row>
    <row r="17" spans="1:9" s="80" customFormat="1">
      <c r="A17" s="58"/>
      <c r="B17" s="265" t="s">
        <v>67</v>
      </c>
      <c r="C17" s="876"/>
      <c r="D17" s="870">
        <v>235888519</v>
      </c>
      <c r="E17" s="507">
        <v>0</v>
      </c>
      <c r="F17" s="265" t="s">
        <v>143</v>
      </c>
      <c r="G17" s="872" t="s">
        <v>144</v>
      </c>
      <c r="H17" s="870">
        <v>12680791</v>
      </c>
      <c r="I17" s="507">
        <v>0</v>
      </c>
    </row>
    <row r="18" spans="1:9" s="80" customFormat="1">
      <c r="A18" s="58"/>
      <c r="B18" s="265" t="s">
        <v>70</v>
      </c>
      <c r="C18" s="876"/>
      <c r="D18" s="870">
        <v>3267347434</v>
      </c>
      <c r="E18" s="507">
        <v>0</v>
      </c>
      <c r="F18" s="266" t="s">
        <v>146</v>
      </c>
      <c r="G18" s="280"/>
      <c r="H18" s="869">
        <v>9971747748</v>
      </c>
      <c r="I18" s="726">
        <v>7979333278.1089001</v>
      </c>
    </row>
    <row r="19" spans="1:9" s="80" customFormat="1">
      <c r="A19" s="58"/>
      <c r="B19" s="265" t="s">
        <v>154</v>
      </c>
      <c r="C19" s="876"/>
      <c r="D19" s="871">
        <v>86544668</v>
      </c>
      <c r="E19" s="327">
        <v>147559236</v>
      </c>
      <c r="F19" s="265" t="s">
        <v>127</v>
      </c>
      <c r="G19" s="795" t="s">
        <v>149</v>
      </c>
      <c r="H19" s="870">
        <v>9971747748</v>
      </c>
      <c r="I19" s="725">
        <v>7979333278.1089001</v>
      </c>
    </row>
    <row r="20" spans="1:9" s="80" customFormat="1">
      <c r="A20" s="58"/>
      <c r="B20" s="266" t="s">
        <v>517</v>
      </c>
      <c r="C20" s="795" t="s">
        <v>157</v>
      </c>
      <c r="D20" s="869">
        <v>604474296</v>
      </c>
      <c r="E20" s="325">
        <v>1093541613.0847912</v>
      </c>
      <c r="F20" s="265"/>
      <c r="G20" s="795"/>
      <c r="H20" s="870"/>
      <c r="I20" s="507"/>
    </row>
    <row r="21" spans="1:9" s="80" customFormat="1" ht="16.2" thickBot="1">
      <c r="A21" s="58"/>
      <c r="B21" s="265" t="s">
        <v>159</v>
      </c>
      <c r="C21" s="877"/>
      <c r="D21" s="870">
        <v>604474296</v>
      </c>
      <c r="E21" s="327">
        <v>1093541613.0847912</v>
      </c>
      <c r="F21" s="266" t="s">
        <v>148</v>
      </c>
      <c r="G21" s="795" t="s">
        <v>505</v>
      </c>
      <c r="H21" s="869">
        <v>48384077</v>
      </c>
      <c r="I21" s="325">
        <v>35569699</v>
      </c>
    </row>
    <row r="22" spans="1:9" s="80" customFormat="1" ht="16.2" thickBot="1">
      <c r="A22" s="58"/>
      <c r="B22" s="266" t="s">
        <v>161</v>
      </c>
      <c r="C22" s="877"/>
      <c r="D22" s="969">
        <v>27110187538</v>
      </c>
      <c r="E22" s="328">
        <v>20041284665.639629</v>
      </c>
      <c r="F22" s="265" t="s">
        <v>153</v>
      </c>
      <c r="G22" s="872"/>
      <c r="H22" s="871">
        <v>0</v>
      </c>
      <c r="I22" s="327">
        <v>7369000</v>
      </c>
    </row>
    <row r="23" spans="1:9" s="80" customFormat="1">
      <c r="A23" s="58"/>
      <c r="B23" s="99"/>
      <c r="C23" s="100"/>
      <c r="D23" s="869"/>
      <c r="E23" s="325"/>
      <c r="F23" s="265" t="s">
        <v>515</v>
      </c>
      <c r="G23" s="872"/>
      <c r="H23" s="871">
        <v>0</v>
      </c>
      <c r="I23" s="327">
        <v>5228</v>
      </c>
    </row>
    <row r="24" spans="1:9" s="80" customFormat="1">
      <c r="A24" s="58"/>
      <c r="B24" s="266" t="s">
        <v>77</v>
      </c>
      <c r="D24" s="874"/>
      <c r="E24" s="329"/>
      <c r="F24" s="265" t="s">
        <v>516</v>
      </c>
      <c r="G24" s="872"/>
      <c r="H24" s="870">
        <v>48384077</v>
      </c>
      <c r="I24" s="327">
        <v>28195471</v>
      </c>
    </row>
    <row r="25" spans="1:9" s="80" customFormat="1">
      <c r="A25" s="58"/>
      <c r="B25" s="266" t="s">
        <v>163</v>
      </c>
      <c r="C25" s="795" t="s">
        <v>140</v>
      </c>
      <c r="D25" s="869">
        <v>4592575266</v>
      </c>
      <c r="E25" s="325">
        <v>4432573268</v>
      </c>
      <c r="F25" s="267"/>
      <c r="I25" s="329"/>
    </row>
    <row r="26" spans="1:9" s="80" customFormat="1">
      <c r="A26" s="58"/>
      <c r="B26" s="265" t="s">
        <v>1278</v>
      </c>
      <c r="C26" s="876"/>
      <c r="D26" s="870">
        <v>3589575266</v>
      </c>
      <c r="E26" s="327">
        <v>3429573268</v>
      </c>
      <c r="F26" s="266" t="s">
        <v>333</v>
      </c>
      <c r="G26" s="873"/>
      <c r="H26" s="869">
        <v>3853639408</v>
      </c>
      <c r="I26" s="325">
        <v>42070377.388699889</v>
      </c>
    </row>
    <row r="27" spans="1:9" s="80" customFormat="1">
      <c r="A27" s="58"/>
      <c r="B27" s="265" t="s">
        <v>165</v>
      </c>
      <c r="C27" s="876"/>
      <c r="D27" s="870">
        <v>1003000000</v>
      </c>
      <c r="E27" s="327">
        <v>1003000000</v>
      </c>
      <c r="F27" s="265" t="s">
        <v>155</v>
      </c>
      <c r="G27" s="795" t="s">
        <v>506</v>
      </c>
      <c r="H27" s="870">
        <v>53877439</v>
      </c>
      <c r="I27" s="327">
        <v>42070377.388699889</v>
      </c>
    </row>
    <row r="28" spans="1:9" s="80" customFormat="1" ht="16.2" thickBot="1">
      <c r="A28" s="58"/>
      <c r="B28" s="266" t="s">
        <v>1238</v>
      </c>
      <c r="C28" s="876"/>
      <c r="D28" s="869">
        <v>605039694</v>
      </c>
      <c r="E28" s="325">
        <v>628171496.62899995</v>
      </c>
      <c r="F28" s="265" t="s">
        <v>158</v>
      </c>
      <c r="G28" s="795" t="s">
        <v>507</v>
      </c>
      <c r="H28" s="870">
        <v>3799761969</v>
      </c>
      <c r="I28" s="507">
        <v>0</v>
      </c>
    </row>
    <row r="29" spans="1:9" s="80" customFormat="1" ht="16.2" thickBot="1">
      <c r="A29" s="58"/>
      <c r="B29" s="265" t="s">
        <v>1186</v>
      </c>
      <c r="C29" s="876"/>
      <c r="D29" s="870">
        <v>161712182</v>
      </c>
      <c r="E29" s="327">
        <v>157994000.1045</v>
      </c>
      <c r="F29" s="266" t="s">
        <v>160</v>
      </c>
      <c r="H29" s="330">
        <v>15954201819</v>
      </c>
      <c r="I29" s="328">
        <v>8171414592.5427999</v>
      </c>
    </row>
    <row r="30" spans="1:9" s="80" customFormat="1">
      <c r="A30" s="58"/>
      <c r="B30" s="265" t="s">
        <v>1187</v>
      </c>
      <c r="C30" s="876"/>
      <c r="D30" s="870">
        <v>292368317</v>
      </c>
      <c r="E30" s="327">
        <v>261197485.43099999</v>
      </c>
      <c r="F30" s="266" t="s">
        <v>162</v>
      </c>
      <c r="H30" s="331">
        <v>15954201819</v>
      </c>
      <c r="I30" s="332">
        <v>8171414592.5427999</v>
      </c>
    </row>
    <row r="31" spans="1:9" s="80" customFormat="1">
      <c r="A31" s="58"/>
      <c r="B31" s="265" t="s">
        <v>185</v>
      </c>
      <c r="C31" s="876"/>
      <c r="D31" s="870">
        <v>45781989</v>
      </c>
      <c r="E31" s="327">
        <v>45781989.090000004</v>
      </c>
      <c r="F31" s="267"/>
      <c r="H31" s="874"/>
      <c r="I31" s="329"/>
    </row>
    <row r="32" spans="1:9" s="80" customFormat="1">
      <c r="A32" s="58"/>
      <c r="B32" s="265" t="s">
        <v>1237</v>
      </c>
      <c r="C32" s="876"/>
      <c r="D32" s="870">
        <v>163198022</v>
      </c>
      <c r="E32" s="327">
        <v>163198022.00350001</v>
      </c>
      <c r="F32" s="266" t="s">
        <v>83</v>
      </c>
      <c r="G32" s="795" t="s">
        <v>204</v>
      </c>
      <c r="H32" s="874"/>
      <c r="I32" s="329"/>
    </row>
    <row r="33" spans="1:9" s="80" customFormat="1" ht="16.2" thickBot="1">
      <c r="A33" s="58"/>
      <c r="B33" s="265" t="s">
        <v>1239</v>
      </c>
      <c r="C33" s="876"/>
      <c r="D33" s="870">
        <v>-58020816</v>
      </c>
      <c r="E33" s="507">
        <v>0</v>
      </c>
      <c r="F33" s="268" t="s">
        <v>164</v>
      </c>
      <c r="H33" s="333">
        <v>17144843217</v>
      </c>
      <c r="I33" s="334">
        <v>17719541369.235466</v>
      </c>
    </row>
    <row r="34" spans="1:9" s="80" customFormat="1" ht="16.2">
      <c r="A34" s="58"/>
      <c r="B34" s="266" t="s">
        <v>167</v>
      </c>
      <c r="C34" s="795" t="s">
        <v>168</v>
      </c>
      <c r="D34" s="869">
        <v>791242538</v>
      </c>
      <c r="E34" s="325">
        <v>788926531.46759987</v>
      </c>
      <c r="F34" s="279" t="s">
        <v>166</v>
      </c>
      <c r="H34" s="874"/>
      <c r="I34" s="335"/>
    </row>
    <row r="35" spans="1:9" s="80" customFormat="1">
      <c r="A35" s="58"/>
      <c r="B35" s="265" t="s">
        <v>169</v>
      </c>
      <c r="C35" s="876"/>
      <c r="D35" s="870">
        <v>783945239</v>
      </c>
      <c r="E35" s="327">
        <v>783945239.26919985</v>
      </c>
      <c r="F35" s="267"/>
      <c r="I35" s="796"/>
    </row>
    <row r="36" spans="1:9" s="80" customFormat="1">
      <c r="A36" s="58"/>
      <c r="B36" s="265" t="s">
        <v>79</v>
      </c>
      <c r="C36" s="876"/>
      <c r="D36" s="870">
        <v>13854019</v>
      </c>
      <c r="E36" s="327">
        <v>4981292.1984000206</v>
      </c>
      <c r="F36" s="267"/>
      <c r="I36" s="796"/>
    </row>
    <row r="37" spans="1:9" s="80" customFormat="1">
      <c r="A37" s="58"/>
      <c r="B37" s="265" t="s">
        <v>170</v>
      </c>
      <c r="C37" s="876"/>
      <c r="D37" s="870">
        <v>-6556720</v>
      </c>
      <c r="E37" s="507">
        <v>0</v>
      </c>
      <c r="F37" s="267"/>
      <c r="I37" s="796"/>
    </row>
    <row r="38" spans="1:9" s="80" customFormat="1">
      <c r="A38" s="58"/>
      <c r="B38" s="266" t="s">
        <v>156</v>
      </c>
      <c r="C38" s="795" t="s">
        <v>157</v>
      </c>
      <c r="D38" s="970">
        <v>0</v>
      </c>
      <c r="E38" s="744">
        <v>0</v>
      </c>
      <c r="F38" s="267"/>
      <c r="I38" s="796"/>
    </row>
    <row r="39" spans="1:9" s="80" customFormat="1" ht="16.2" thickBot="1">
      <c r="A39" s="58"/>
      <c r="B39" s="265" t="s">
        <v>171</v>
      </c>
      <c r="C39" s="876"/>
      <c r="D39" s="871">
        <v>0</v>
      </c>
      <c r="E39" s="868">
        <v>0</v>
      </c>
      <c r="F39" s="267"/>
      <c r="I39" s="796"/>
    </row>
    <row r="40" spans="1:9" s="80" customFormat="1">
      <c r="A40" s="58"/>
      <c r="B40" s="266" t="s">
        <v>172</v>
      </c>
      <c r="C40" s="282"/>
      <c r="D40" s="437">
        <v>5988857498</v>
      </c>
      <c r="E40" s="878">
        <v>5849671296.0965996</v>
      </c>
      <c r="F40" s="267"/>
      <c r="I40" s="796"/>
    </row>
    <row r="41" spans="1:9" s="80" customFormat="1">
      <c r="A41" s="58"/>
      <c r="B41" s="267"/>
      <c r="E41" s="796"/>
      <c r="F41" s="267"/>
      <c r="I41" s="796"/>
    </row>
    <row r="42" spans="1:9" s="80" customFormat="1">
      <c r="A42" s="3"/>
      <c r="B42" s="267"/>
      <c r="E42" s="796"/>
      <c r="F42" s="267"/>
      <c r="I42" s="796"/>
    </row>
    <row r="43" spans="1:9" s="80" customFormat="1">
      <c r="A43" s="3"/>
      <c r="B43" s="267"/>
      <c r="E43" s="796"/>
      <c r="F43" s="267"/>
      <c r="I43" s="796"/>
    </row>
    <row r="44" spans="1:9" s="80" customFormat="1" ht="16.2" thickBot="1">
      <c r="A44" s="3"/>
      <c r="B44" s="266"/>
      <c r="C44" s="282"/>
      <c r="D44" s="869"/>
      <c r="E44" s="325"/>
      <c r="F44" s="267"/>
      <c r="I44" s="796"/>
    </row>
    <row r="45" spans="1:9" s="80" customFormat="1" ht="16.2" thickBot="1">
      <c r="A45" s="3"/>
      <c r="B45" s="430" t="s">
        <v>173</v>
      </c>
      <c r="C45" s="435"/>
      <c r="D45" s="330">
        <v>33099045036</v>
      </c>
      <c r="E45" s="328">
        <v>25890955961.736229</v>
      </c>
      <c r="F45" s="430" t="s">
        <v>174</v>
      </c>
      <c r="G45" s="435"/>
      <c r="H45" s="330">
        <v>33099045036</v>
      </c>
      <c r="I45" s="328">
        <v>25890955961.778267</v>
      </c>
    </row>
    <row r="46" spans="1:9" s="80" customFormat="1" ht="18.75" customHeight="1">
      <c r="A46" s="3"/>
      <c r="B46" s="238" t="s">
        <v>1241</v>
      </c>
      <c r="C46" s="565"/>
      <c r="D46" s="566"/>
      <c r="E46" s="566"/>
      <c r="F46" s="573"/>
      <c r="G46" s="276"/>
      <c r="H46" s="421"/>
      <c r="I46" s="421"/>
    </row>
    <row r="47" spans="1:9" s="276" customFormat="1">
      <c r="A47" s="564"/>
      <c r="B47" s="1027" t="s">
        <v>928</v>
      </c>
      <c r="C47" s="1027"/>
      <c r="D47" s="1027"/>
      <c r="E47" s="669">
        <v>2589095596.1736231</v>
      </c>
      <c r="H47" s="421"/>
      <c r="I47" s="421"/>
    </row>
    <row r="48" spans="1:9" s="276" customFormat="1">
      <c r="A48" s="564"/>
      <c r="C48" s="14"/>
      <c r="D48" s="14"/>
      <c r="E48" s="14"/>
      <c r="F48" s="23"/>
      <c r="G48" s="23"/>
      <c r="H48" s="239"/>
      <c r="I48" s="80"/>
    </row>
    <row r="49" spans="1:9">
      <c r="A49" s="58"/>
      <c r="B49" s="23"/>
      <c r="C49" s="14"/>
      <c r="D49" s="23"/>
      <c r="E49" s="23"/>
    </row>
    <row r="50" spans="1:9" ht="16.2" thickBot="1">
      <c r="A50" s="58"/>
      <c r="B50" s="348" t="s">
        <v>86</v>
      </c>
      <c r="C50" s="436">
        <v>45473</v>
      </c>
      <c r="D50" s="436">
        <v>45291</v>
      </c>
    </row>
    <row r="51" spans="1:9">
      <c r="A51" s="58"/>
      <c r="B51" s="354" t="s">
        <v>175</v>
      </c>
      <c r="C51" s="626">
        <v>706138946508.35999</v>
      </c>
      <c r="D51" s="627">
        <v>5367024264.5908003</v>
      </c>
      <c r="F51" s="56"/>
    </row>
    <row r="52" spans="1:9" ht="16.2" thickBot="1">
      <c r="A52" s="3"/>
      <c r="B52" s="176" t="s">
        <v>176</v>
      </c>
      <c r="C52" s="628">
        <v>706138946508.35999</v>
      </c>
      <c r="D52" s="629">
        <v>5367024264.5908003</v>
      </c>
      <c r="F52" s="57"/>
    </row>
    <row r="53" spans="1:9">
      <c r="A53" s="58"/>
      <c r="C53" s="14"/>
    </row>
    <row r="54" spans="1:9">
      <c r="A54" s="58"/>
      <c r="H54" s="1"/>
    </row>
    <row r="55" spans="1:9">
      <c r="A55" s="58"/>
      <c r="B55" s="1" t="s">
        <v>62</v>
      </c>
      <c r="C55" s="2"/>
      <c r="D55" s="2"/>
      <c r="E55" s="50"/>
      <c r="G55" s="5"/>
      <c r="H55" s="1"/>
      <c r="I55" s="1"/>
    </row>
    <row r="56" spans="1:9" ht="15.6" customHeight="1">
      <c r="A56" s="58"/>
    </row>
    <row r="57" spans="1:9">
      <c r="A57" s="58"/>
    </row>
    <row r="58" spans="1:9">
      <c r="A58" s="58"/>
    </row>
    <row r="59" spans="1:9">
      <c r="A59" s="58"/>
    </row>
    <row r="60" spans="1:9">
      <c r="A60" s="58"/>
    </row>
    <row r="61" spans="1:9">
      <c r="A61" s="58"/>
      <c r="C61" s="24" t="s">
        <v>1172</v>
      </c>
      <c r="D61" s="215"/>
      <c r="F61" s="24"/>
      <c r="G61" s="24" t="s">
        <v>923</v>
      </c>
    </row>
    <row r="62" spans="1:9">
      <c r="A62" s="58"/>
      <c r="C62" s="25" t="s">
        <v>31</v>
      </c>
      <c r="D62" s="25"/>
      <c r="F62" s="25"/>
      <c r="G62" s="216" t="s">
        <v>177</v>
      </c>
    </row>
    <row r="63" spans="1:9">
      <c r="A63" s="58"/>
    </row>
    <row r="64" spans="1:9">
      <c r="A64" s="58"/>
    </row>
    <row r="65" spans="1:7">
      <c r="A65" s="58"/>
    </row>
    <row r="66" spans="1:7">
      <c r="A66" s="58"/>
      <c r="G66" s="14"/>
    </row>
    <row r="67" spans="1:7">
      <c r="A67" s="58"/>
      <c r="C67" s="14"/>
      <c r="E67" s="1026" t="s">
        <v>1246</v>
      </c>
      <c r="F67" s="1026"/>
      <c r="G67" s="78"/>
    </row>
    <row r="68" spans="1:7">
      <c r="A68" s="58"/>
      <c r="C68" s="78"/>
      <c r="E68" s="1017" t="s">
        <v>1155</v>
      </c>
      <c r="F68" s="1017"/>
    </row>
    <row r="69" spans="1:7">
      <c r="A69" s="58"/>
    </row>
    <row r="70" spans="1:7">
      <c r="A70" s="58"/>
    </row>
    <row r="71" spans="1:7">
      <c r="A71" s="58"/>
    </row>
    <row r="72" spans="1:7">
      <c r="A72" s="58"/>
    </row>
    <row r="73" spans="1:7">
      <c r="A73" s="58"/>
    </row>
    <row r="74" spans="1:7">
      <c r="A74" s="58"/>
    </row>
    <row r="75" spans="1:7">
      <c r="A75" s="58"/>
    </row>
    <row r="76" spans="1:7">
      <c r="A76" s="58"/>
    </row>
    <row r="77" spans="1:7">
      <c r="A77" s="58"/>
    </row>
    <row r="78" spans="1:7">
      <c r="A78" s="58"/>
    </row>
    <row r="79" spans="1:7">
      <c r="A79" s="58"/>
    </row>
    <row r="80" spans="1:7">
      <c r="A80" s="58"/>
    </row>
    <row r="81" spans="1:1">
      <c r="A81" s="58"/>
    </row>
    <row r="89" spans="1:1">
      <c r="A89" s="108"/>
    </row>
    <row r="90" spans="1:1">
      <c r="A90" s="108"/>
    </row>
    <row r="136" s="1" customFormat="1"/>
    <row r="137" s="1" customFormat="1"/>
    <row r="138" s="1" customFormat="1"/>
    <row r="139" s="1" customFormat="1"/>
    <row r="140" s="1" customFormat="1"/>
    <row r="141" s="1" customFormat="1"/>
    <row r="142" s="1" customFormat="1"/>
    <row r="143" s="1" customFormat="1"/>
    <row r="144" s="1" customFormat="1"/>
    <row r="762" spans="2:2">
      <c r="B762" s="1" t="s">
        <v>155</v>
      </c>
    </row>
  </sheetData>
  <mergeCells count="9">
    <mergeCell ref="E67:F67"/>
    <mergeCell ref="E68:F68"/>
    <mergeCell ref="B47:D47"/>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6" location="'Nota 5 - Inc. 5.f a 5.t'!A1" display="(Nota 5.f)" xr:uid="{D0474969-4197-4368-B69F-625D0F9AD366}"/>
    <hyperlink ref="C20" location="'Nota 5 - Inc. 5.f a 5.t'!A1" display="(Nota 5.g)" xr:uid="{27CD0B95-80F8-4ECC-9664-D3FDC451164E}"/>
    <hyperlink ref="C25" location="'Nota 5 - Inc. 5.e'!A1" display="(Nota 5.e)" xr:uid="{45C8EAD2-F8D5-4832-9855-00C16F3E055A}"/>
    <hyperlink ref="C34" location="'Nota 5 - Inc. 5.f a 5.t'!A1" display="(Nota 5.g)" xr:uid="{1970899D-9B3C-4CC9-8FB5-07D0BB733DF9}"/>
    <hyperlink ref="C38" location="'Nota 5 - Inc. 5.f a 5.t'!A1" display="(Nota 5.g)" xr:uid="{B32B6298-4437-4802-B4C3-0A2C87463CC6}"/>
    <hyperlink ref="G15" location="'Nota 5 - Inc. 5.f a 5.t'!A1" display="(Nota 5.g)" xr:uid="{4B9A4A9A-55FF-4138-A259-695533CE9659}"/>
    <hyperlink ref="G16" location="'Nota 5 - Inc. 5.f a 5.t'!A1" display="(Nota 5.g)" xr:uid="{7A7575E2-DFEE-4896-B1A2-457548C05595}"/>
    <hyperlink ref="G17" location="'Nota 5 - Inc. 5.f a 5.t'!A1" display="(Nota 5.g)" xr:uid="{896BBF9A-37A4-4622-94E9-7175FDD8A58C}"/>
    <hyperlink ref="G19" location="'Nota 5 - Inc. 5.f a 5.t'!A1" display="(Nota 5.g)" xr:uid="{5440D3DF-4BBE-4581-B61E-7F4A4A7CA970}"/>
    <hyperlink ref="G21" location="'Nota 5 - Inc. 5.f a 5.t'!A1" display="(Nota 5.g)" xr:uid="{DD6DBFCA-0401-4082-AA42-A237029ECEA8}"/>
    <hyperlink ref="G27" location="'Nota 5 - Inc. 5.f a 5.t'!A1" display="(Nota 5.g)" xr:uid="{6F803F06-324E-49C3-ADD5-300C03804B35}"/>
    <hyperlink ref="G28" location="'Nota 5 - Inc. 5.f a 5.t'!A1" display="(Nota 5.g)" xr:uid="{5E92931D-B188-409A-9511-C2F7FB3C814D}"/>
    <hyperlink ref="G32" location="'Nota 5 - Inc. 5.f a 5.t'!A1" display="(Nota 5.g)" xr:uid="{34251DDF-FE35-4424-AB7E-483B51E6D9CE}"/>
    <hyperlink ref="G11" location="'Nota 5 - Inc. 5.e'!A1" display="(Nota 5.e)" xr:uid="{A3EDDBA6-C566-4F3C-A4EB-50914039550D}"/>
  </hyperlinks>
  <pageMargins left="0.7" right="0.7" top="0.75" bottom="0.75" header="0.3" footer="0.3"/>
  <pageSetup paperSize="9"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3"/>
  <sheetViews>
    <sheetView showGridLines="0" zoomScale="80" zoomScaleNormal="80" zoomScaleSheetLayoutView="80" workbookViewId="0">
      <pane ySplit="9" topLeftCell="A20" activePane="bottomLeft" state="frozen"/>
      <selection activeCell="D45" sqref="D45"/>
      <selection pane="bottomLeft" activeCell="F74" sqref="E74:F74"/>
    </sheetView>
  </sheetViews>
  <sheetFormatPr baseColWidth="10" defaultColWidth="11.44140625" defaultRowHeight="15.6"/>
  <cols>
    <col min="1" max="1" width="2.44140625" style="1" customWidth="1"/>
    <col min="2" max="2" width="52.88671875" style="1" customWidth="1"/>
    <col min="3" max="4" width="20" style="1" customWidth="1"/>
    <col min="5" max="5" width="22.88671875" style="78"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76"/>
      <c r="C1" s="76"/>
      <c r="D1" s="76"/>
      <c r="E1" s="76"/>
      <c r="F1" s="76"/>
      <c r="G1" s="541" t="s">
        <v>464</v>
      </c>
    </row>
    <row r="2" spans="1:9">
      <c r="B2" s="76"/>
      <c r="C2" s="76"/>
      <c r="D2" s="76"/>
      <c r="E2" s="76"/>
      <c r="F2" s="76"/>
      <c r="G2" s="76"/>
    </row>
    <row r="3" spans="1:9">
      <c r="B3" s="76"/>
      <c r="C3" s="76"/>
      <c r="D3" s="76"/>
      <c r="E3" s="76"/>
      <c r="F3" s="76"/>
      <c r="G3" s="76"/>
    </row>
    <row r="4" spans="1:9">
      <c r="B4" s="1036" t="s">
        <v>1174</v>
      </c>
      <c r="C4" s="1036"/>
      <c r="D4" s="1036"/>
      <c r="E4" s="1036"/>
      <c r="F4" s="1036"/>
      <c r="G4" s="1036"/>
    </row>
    <row r="5" spans="1:9" ht="17.399999999999999">
      <c r="B5" s="338" t="s">
        <v>194</v>
      </c>
      <c r="C5" s="76"/>
      <c r="D5" s="76"/>
      <c r="E5" s="26"/>
      <c r="F5" s="76"/>
      <c r="G5" s="76"/>
    </row>
    <row r="6" spans="1:9" ht="31.5" customHeight="1">
      <c r="B6" s="1038" t="s">
        <v>1314</v>
      </c>
      <c r="C6" s="1038"/>
      <c r="D6" s="1038"/>
      <c r="E6" s="1038"/>
      <c r="F6" s="1038"/>
      <c r="G6" s="337"/>
    </row>
    <row r="7" spans="1:9">
      <c r="B7" s="1037" t="s">
        <v>133</v>
      </c>
      <c r="C7" s="1037"/>
      <c r="D7" s="1037"/>
      <c r="E7" s="1037"/>
      <c r="F7" s="1037"/>
      <c r="G7" s="1037"/>
    </row>
    <row r="8" spans="1:9" ht="7.5" customHeight="1" thickBot="1">
      <c r="B8" s="238"/>
      <c r="C8" s="238"/>
      <c r="D8" s="238"/>
      <c r="E8" s="238"/>
      <c r="F8" s="238"/>
      <c r="G8" s="238"/>
      <c r="H8" s="80"/>
      <c r="I8" s="80"/>
    </row>
    <row r="9" spans="1:9" ht="16.2" thickBot="1">
      <c r="B9" s="97"/>
      <c r="C9" s="98"/>
      <c r="D9" s="98"/>
      <c r="E9" s="285">
        <v>45473</v>
      </c>
      <c r="F9" s="84">
        <v>45107</v>
      </c>
    </row>
    <row r="10" spans="1:9">
      <c r="A10" s="3"/>
      <c r="B10" s="269" t="s">
        <v>195</v>
      </c>
      <c r="C10" s="307"/>
      <c r="D10" s="270"/>
      <c r="E10" s="341">
        <v>2583966945</v>
      </c>
      <c r="F10" s="332">
        <v>451317800.10100001</v>
      </c>
      <c r="G10" s="4"/>
      <c r="H10" s="21"/>
      <c r="I10" s="4"/>
    </row>
    <row r="11" spans="1:9" ht="6.75" customHeight="1">
      <c r="A11" s="58"/>
      <c r="B11" s="101"/>
      <c r="C11" s="104"/>
      <c r="D11" s="100"/>
      <c r="E11" s="342"/>
      <c r="F11" s="325"/>
    </row>
    <row r="12" spans="1:9" ht="15.6" customHeight="1">
      <c r="A12" s="58"/>
      <c r="B12" s="102" t="s">
        <v>88</v>
      </c>
      <c r="D12" s="100"/>
      <c r="E12" s="342">
        <v>125792363</v>
      </c>
      <c r="F12" s="885">
        <v>0</v>
      </c>
    </row>
    <row r="13" spans="1:9" ht="15.6" customHeight="1">
      <c r="A13" s="58"/>
      <c r="B13" s="101" t="s">
        <v>122</v>
      </c>
      <c r="C13" s="104"/>
      <c r="D13" s="100"/>
      <c r="E13" s="343">
        <v>125792363</v>
      </c>
      <c r="F13" s="507">
        <v>0</v>
      </c>
    </row>
    <row r="14" spans="1:9" ht="15.6" hidden="1" customHeight="1">
      <c r="A14" s="58"/>
      <c r="B14" s="101" t="s">
        <v>123</v>
      </c>
      <c r="C14" s="104"/>
      <c r="D14" s="100"/>
      <c r="E14" s="343">
        <v>0</v>
      </c>
      <c r="F14" s="507">
        <v>0</v>
      </c>
    </row>
    <row r="15" spans="1:9" ht="15.6" hidden="1" customHeight="1">
      <c r="A15" s="58"/>
      <c r="B15" s="102" t="s">
        <v>196</v>
      </c>
      <c r="C15" s="271"/>
      <c r="D15" s="100"/>
      <c r="E15" s="342">
        <v>0</v>
      </c>
      <c r="F15" s="885">
        <v>0</v>
      </c>
    </row>
    <row r="16" spans="1:9" ht="15.6" hidden="1" customHeight="1">
      <c r="A16" s="58"/>
      <c r="B16" s="101" t="s">
        <v>197</v>
      </c>
      <c r="C16" s="104"/>
      <c r="D16" s="100"/>
      <c r="E16" s="343">
        <v>0</v>
      </c>
      <c r="F16" s="507">
        <v>0</v>
      </c>
    </row>
    <row r="17" spans="1:6" ht="15.6" customHeight="1">
      <c r="A17" s="58"/>
      <c r="B17" s="102" t="s">
        <v>198</v>
      </c>
      <c r="C17" s="271"/>
      <c r="D17" s="100"/>
      <c r="E17" s="889">
        <v>0</v>
      </c>
      <c r="F17" s="885">
        <v>0</v>
      </c>
    </row>
    <row r="18" spans="1:6" ht="15.6" customHeight="1">
      <c r="A18" s="58"/>
      <c r="B18" s="101" t="s">
        <v>199</v>
      </c>
      <c r="C18" s="104"/>
      <c r="D18" s="104"/>
      <c r="E18" s="509">
        <v>0</v>
      </c>
      <c r="F18" s="507">
        <v>0</v>
      </c>
    </row>
    <row r="19" spans="1:6" ht="6.75" customHeight="1">
      <c r="A19" s="58"/>
      <c r="B19" s="101"/>
      <c r="C19" s="104"/>
      <c r="D19" s="104"/>
      <c r="E19" s="343"/>
      <c r="F19" s="507"/>
    </row>
    <row r="20" spans="1:6" ht="15.6" customHeight="1">
      <c r="A20" s="58"/>
      <c r="B20" s="101" t="s">
        <v>200</v>
      </c>
      <c r="C20" s="104"/>
      <c r="D20" s="104"/>
      <c r="E20" s="343">
        <v>30053286</v>
      </c>
      <c r="F20" s="507">
        <v>0</v>
      </c>
    </row>
    <row r="21" spans="1:6" ht="15.6" customHeight="1">
      <c r="A21" s="58"/>
      <c r="B21" s="101" t="s">
        <v>201</v>
      </c>
      <c r="C21" s="104"/>
      <c r="D21" s="104"/>
      <c r="E21" s="343">
        <v>613408874</v>
      </c>
      <c r="F21" s="725">
        <v>79080812.460000008</v>
      </c>
    </row>
    <row r="22" spans="1:6" ht="15.6" customHeight="1">
      <c r="A22" s="58"/>
      <c r="B22" s="101" t="s">
        <v>202</v>
      </c>
      <c r="C22" s="104"/>
      <c r="D22" s="104"/>
      <c r="E22" s="343">
        <v>1016121760</v>
      </c>
      <c r="F22" s="725">
        <v>14197382.437200001</v>
      </c>
    </row>
    <row r="23" spans="1:6" ht="15.6" hidden="1" customHeight="1">
      <c r="A23" s="58"/>
      <c r="B23" s="101" t="s">
        <v>203</v>
      </c>
      <c r="C23" s="104"/>
      <c r="D23" s="616" t="s">
        <v>522</v>
      </c>
      <c r="E23" s="509">
        <v>0</v>
      </c>
      <c r="F23" s="507">
        <v>0</v>
      </c>
    </row>
    <row r="24" spans="1:6" ht="15.6" customHeight="1">
      <c r="A24" s="58"/>
      <c r="B24" s="101" t="s">
        <v>205</v>
      </c>
      <c r="C24" s="104"/>
      <c r="D24" s="616" t="s">
        <v>522</v>
      </c>
      <c r="E24" s="343">
        <v>760261260</v>
      </c>
      <c r="F24" s="725">
        <v>318708621.20380002</v>
      </c>
    </row>
    <row r="25" spans="1:6" ht="15.6" hidden="1" customHeight="1">
      <c r="A25" s="58"/>
      <c r="B25" s="101" t="s">
        <v>206</v>
      </c>
      <c r="C25" s="104"/>
      <c r="D25" s="616" t="s">
        <v>525</v>
      </c>
      <c r="E25" s="509">
        <v>0</v>
      </c>
      <c r="F25" s="507">
        <v>0</v>
      </c>
    </row>
    <row r="26" spans="1:6" ht="15.6" customHeight="1">
      <c r="A26" s="58"/>
      <c r="B26" s="101" t="s">
        <v>207</v>
      </c>
      <c r="D26" s="616" t="s">
        <v>527</v>
      </c>
      <c r="E26" s="343">
        <v>38329402</v>
      </c>
      <c r="F26" s="725">
        <v>39330984</v>
      </c>
    </row>
    <row r="27" spans="1:6" ht="15.6" customHeight="1">
      <c r="A27" s="58"/>
      <c r="B27" s="101"/>
      <c r="C27" s="104"/>
      <c r="D27" s="165"/>
      <c r="E27" s="342"/>
      <c r="F27" s="325"/>
    </row>
    <row r="28" spans="1:6" ht="15.6" customHeight="1">
      <c r="A28" s="58"/>
      <c r="B28" s="99" t="s">
        <v>208</v>
      </c>
      <c r="C28" s="100"/>
      <c r="D28" s="165"/>
      <c r="E28" s="342">
        <v>-252522367</v>
      </c>
      <c r="F28" s="342">
        <v>-13336921.640000001</v>
      </c>
    </row>
    <row r="29" spans="1:6" ht="15.6" customHeight="1">
      <c r="A29" s="58"/>
      <c r="B29" s="101" t="s">
        <v>99</v>
      </c>
      <c r="C29" s="104"/>
      <c r="D29" s="165"/>
      <c r="E29" s="343">
        <v>-646739</v>
      </c>
      <c r="F29" s="507">
        <v>0</v>
      </c>
    </row>
    <row r="30" spans="1:6" ht="15.6" customHeight="1">
      <c r="A30" s="58"/>
      <c r="B30" s="101" t="s">
        <v>209</v>
      </c>
      <c r="C30" s="104"/>
      <c r="D30" s="165"/>
      <c r="E30" s="343">
        <v>-84873182</v>
      </c>
      <c r="F30" s="343">
        <v>-13336921.640000001</v>
      </c>
    </row>
    <row r="31" spans="1:6" ht="15.6" customHeight="1">
      <c r="A31" s="58"/>
      <c r="B31" s="101" t="s">
        <v>100</v>
      </c>
      <c r="C31" s="104"/>
      <c r="D31" s="616" t="s">
        <v>224</v>
      </c>
      <c r="E31" s="343">
        <v>-167002446</v>
      </c>
      <c r="F31" s="507">
        <v>0</v>
      </c>
    </row>
    <row r="32" spans="1:6" ht="15.6" hidden="1" customHeight="1">
      <c r="A32" s="58"/>
      <c r="B32" s="101" t="s">
        <v>210</v>
      </c>
      <c r="C32" s="104"/>
      <c r="D32" s="339"/>
      <c r="E32" s="509">
        <v>0</v>
      </c>
      <c r="F32" s="507">
        <v>0</v>
      </c>
    </row>
    <row r="33" spans="1:6" ht="15.6" customHeight="1" thickBot="1">
      <c r="A33" s="58"/>
      <c r="B33" s="101"/>
      <c r="C33" s="104"/>
      <c r="D33" s="339"/>
      <c r="E33" s="345"/>
      <c r="F33" s="346"/>
    </row>
    <row r="34" spans="1:6" ht="15.6" customHeight="1">
      <c r="A34" s="58"/>
      <c r="B34" s="99" t="s">
        <v>211</v>
      </c>
      <c r="C34" s="100"/>
      <c r="D34" s="339"/>
      <c r="E34" s="341">
        <v>2331444578</v>
      </c>
      <c r="F34" s="332">
        <v>437980878.46100003</v>
      </c>
    </row>
    <row r="35" spans="1:6" ht="15.6" customHeight="1">
      <c r="A35" s="58"/>
      <c r="B35" s="99"/>
      <c r="C35" s="100"/>
      <c r="D35" s="339"/>
      <c r="E35" s="342"/>
      <c r="F35" s="325"/>
    </row>
    <row r="36" spans="1:6" ht="15.6" customHeight="1">
      <c r="A36" s="58"/>
      <c r="B36" s="99" t="s">
        <v>212</v>
      </c>
      <c r="C36" s="100"/>
      <c r="D36" s="339"/>
      <c r="E36" s="342">
        <v>-76676591</v>
      </c>
      <c r="F36" s="342">
        <v>-64343200.009999998</v>
      </c>
    </row>
    <row r="37" spans="1:6" ht="15.6" customHeight="1">
      <c r="A37" s="58"/>
      <c r="B37" s="101" t="s">
        <v>213</v>
      </c>
      <c r="D37" s="165"/>
      <c r="E37" s="343">
        <v>-76676591</v>
      </c>
      <c r="F37" s="343">
        <v>-64343200.009999998</v>
      </c>
    </row>
    <row r="38" spans="1:6" ht="15.6" hidden="1" customHeight="1">
      <c r="A38" s="58"/>
      <c r="B38" s="101" t="s">
        <v>214</v>
      </c>
      <c r="D38" s="165"/>
      <c r="E38" s="509">
        <v>0</v>
      </c>
      <c r="F38" s="507">
        <v>0</v>
      </c>
    </row>
    <row r="39" spans="1:6" ht="15.6" hidden="1" customHeight="1">
      <c r="A39" s="58"/>
      <c r="B39" s="101" t="s">
        <v>191</v>
      </c>
      <c r="C39" s="104"/>
      <c r="D39" s="616" t="s">
        <v>224</v>
      </c>
      <c r="E39" s="343">
        <v>0</v>
      </c>
      <c r="F39" s="327">
        <v>0</v>
      </c>
    </row>
    <row r="40" spans="1:6" ht="15.6" customHeight="1">
      <c r="A40" s="58"/>
      <c r="B40" s="99"/>
      <c r="C40" s="100"/>
      <c r="D40" s="165"/>
      <c r="E40" s="342"/>
      <c r="F40" s="325"/>
    </row>
    <row r="41" spans="1:6" ht="15.6" customHeight="1">
      <c r="A41" s="58"/>
      <c r="B41" s="99" t="s">
        <v>215</v>
      </c>
      <c r="C41" s="100"/>
      <c r="D41" s="339"/>
      <c r="E41" s="342">
        <v>-2886950781</v>
      </c>
      <c r="F41" s="325">
        <v>-1098041753.3372998</v>
      </c>
    </row>
    <row r="42" spans="1:6" ht="15.6" customHeight="1">
      <c r="A42" s="58"/>
      <c r="B42" s="101" t="s">
        <v>216</v>
      </c>
      <c r="D42" s="339"/>
      <c r="E42" s="343">
        <v>-932504340</v>
      </c>
      <c r="F42" s="343">
        <v>-302243281</v>
      </c>
    </row>
    <row r="43" spans="1:6" ht="15.6" customHeight="1">
      <c r="A43" s="58"/>
      <c r="B43" s="101" t="s">
        <v>111</v>
      </c>
      <c r="D43" s="165"/>
      <c r="E43" s="343">
        <v>-64577536</v>
      </c>
      <c r="F43" s="507">
        <v>0</v>
      </c>
    </row>
    <row r="44" spans="1:6" ht="15.6" customHeight="1">
      <c r="A44" s="58"/>
      <c r="B44" s="101" t="s">
        <v>217</v>
      </c>
      <c r="C44" s="104"/>
      <c r="D44" s="165"/>
      <c r="E44" s="343">
        <v>-552673874</v>
      </c>
      <c r="F44" s="343">
        <v>-45233738.630000003</v>
      </c>
    </row>
    <row r="45" spans="1:6" ht="15.6" customHeight="1">
      <c r="A45" s="58"/>
      <c r="B45" s="101" t="s">
        <v>218</v>
      </c>
      <c r="C45" s="104"/>
      <c r="D45" s="165"/>
      <c r="E45" s="343">
        <v>-185876868</v>
      </c>
      <c r="F45" s="343">
        <v>-154242943.63999999</v>
      </c>
    </row>
    <row r="46" spans="1:6" ht="15.6" customHeight="1">
      <c r="A46" s="58"/>
      <c r="B46" s="101" t="s">
        <v>219</v>
      </c>
      <c r="C46" s="104"/>
      <c r="D46" s="165"/>
      <c r="E46" s="343">
        <v>-74571535</v>
      </c>
      <c r="F46" s="507">
        <v>0</v>
      </c>
    </row>
    <row r="47" spans="1:6" ht="15.6" customHeight="1">
      <c r="A47" s="58"/>
      <c r="B47" s="101" t="s">
        <v>220</v>
      </c>
      <c r="D47" s="165"/>
      <c r="E47" s="343">
        <v>-863920</v>
      </c>
      <c r="F47" s="507">
        <v>0</v>
      </c>
    </row>
    <row r="48" spans="1:6" ht="15.6" customHeight="1">
      <c r="A48" s="58"/>
      <c r="B48" s="101" t="s">
        <v>112</v>
      </c>
      <c r="D48" s="165"/>
      <c r="E48" s="343">
        <v>-7665047</v>
      </c>
      <c r="F48" s="343">
        <v>-34187894</v>
      </c>
    </row>
    <row r="49" spans="1:6" ht="15.6" customHeight="1">
      <c r="A49" s="58"/>
      <c r="B49" s="101" t="s">
        <v>221</v>
      </c>
      <c r="C49" s="104"/>
      <c r="D49" s="616" t="s">
        <v>224</v>
      </c>
      <c r="E49" s="343">
        <v>-1068217661</v>
      </c>
      <c r="F49" s="343">
        <v>-562133896.06729996</v>
      </c>
    </row>
    <row r="50" spans="1:6" ht="15.6" customHeight="1" thickBot="1">
      <c r="A50" s="58"/>
      <c r="B50" s="101"/>
      <c r="C50" s="104"/>
      <c r="D50" s="339"/>
      <c r="E50" s="345"/>
      <c r="F50" s="346"/>
    </row>
    <row r="51" spans="1:6" ht="15.6" customHeight="1">
      <c r="A51" s="58"/>
      <c r="B51" s="99" t="s">
        <v>222</v>
      </c>
      <c r="C51" s="100"/>
      <c r="D51" s="100"/>
      <c r="E51" s="342">
        <v>-632182794</v>
      </c>
      <c r="F51" s="325">
        <v>-724404074.88629985</v>
      </c>
    </row>
    <row r="52" spans="1:6" ht="10.5" customHeight="1">
      <c r="A52" s="58"/>
      <c r="B52" s="99"/>
      <c r="C52" s="100"/>
      <c r="D52" s="100"/>
      <c r="E52" s="342"/>
      <c r="F52" s="325"/>
    </row>
    <row r="53" spans="1:6" ht="15.6" customHeight="1">
      <c r="A53" s="58"/>
      <c r="B53" s="99" t="s">
        <v>223</v>
      </c>
      <c r="C53" s="100"/>
      <c r="D53" s="616" t="s">
        <v>228</v>
      </c>
      <c r="E53" s="342">
        <v>-24420299</v>
      </c>
      <c r="F53" s="885">
        <v>0</v>
      </c>
    </row>
    <row r="54" spans="1:6" ht="15.6" customHeight="1">
      <c r="A54" s="58"/>
      <c r="B54" s="101" t="s">
        <v>225</v>
      </c>
      <c r="C54" s="104"/>
      <c r="D54" s="100"/>
      <c r="E54" s="343">
        <v>140328</v>
      </c>
      <c r="F54" s="507">
        <v>0</v>
      </c>
    </row>
    <row r="55" spans="1:6" ht="15.6" customHeight="1">
      <c r="A55" s="58"/>
      <c r="B55" s="101" t="s">
        <v>226</v>
      </c>
      <c r="C55" s="104"/>
      <c r="D55" s="100"/>
      <c r="E55" s="343">
        <v>-24560627</v>
      </c>
      <c r="F55" s="507">
        <v>0</v>
      </c>
    </row>
    <row r="56" spans="1:6" ht="15.6" customHeight="1">
      <c r="A56" s="58"/>
      <c r="B56" s="99"/>
      <c r="C56" s="100"/>
      <c r="D56" s="100"/>
      <c r="E56" s="342"/>
      <c r="F56" s="325"/>
    </row>
    <row r="57" spans="1:6" ht="15.6" customHeight="1">
      <c r="A57" s="58"/>
      <c r="B57" s="99" t="s">
        <v>227</v>
      </c>
      <c r="C57" s="100"/>
      <c r="D57" s="616" t="s">
        <v>531</v>
      </c>
      <c r="E57" s="342">
        <v>-120737353</v>
      </c>
      <c r="F57" s="325">
        <v>283934.16000000387</v>
      </c>
    </row>
    <row r="58" spans="1:6" ht="15.6" customHeight="1">
      <c r="A58" s="58"/>
      <c r="B58" s="99" t="s">
        <v>229</v>
      </c>
      <c r="D58" s="100"/>
      <c r="E58" s="342">
        <v>881973204</v>
      </c>
      <c r="F58" s="885">
        <v>8178242.4300000034</v>
      </c>
    </row>
    <row r="59" spans="1:6" ht="15.6" hidden="1" customHeight="1">
      <c r="A59" s="58"/>
      <c r="B59" s="101" t="s">
        <v>91</v>
      </c>
      <c r="D59" s="100"/>
      <c r="E59" s="507">
        <v>0</v>
      </c>
      <c r="F59" s="507">
        <v>0</v>
      </c>
    </row>
    <row r="60" spans="1:6" ht="15.6" customHeight="1">
      <c r="A60" s="58"/>
      <c r="B60" s="101" t="s">
        <v>230</v>
      </c>
      <c r="D60" s="100"/>
      <c r="E60" s="343">
        <v>881973204</v>
      </c>
      <c r="F60" s="343">
        <v>8178242.4300000034</v>
      </c>
    </row>
    <row r="61" spans="1:6" ht="15.6" customHeight="1">
      <c r="A61" s="58"/>
      <c r="B61" s="99" t="s">
        <v>231</v>
      </c>
      <c r="D61" s="100"/>
      <c r="E61" s="342">
        <v>-1002710557</v>
      </c>
      <c r="F61" s="342">
        <v>-7894308.2699999996</v>
      </c>
    </row>
    <row r="62" spans="1:6" ht="15.6" customHeight="1">
      <c r="A62" s="58"/>
      <c r="B62" s="101" t="s">
        <v>232</v>
      </c>
      <c r="D62" s="104"/>
      <c r="E62" s="343">
        <v>-175875893</v>
      </c>
      <c r="F62" s="507">
        <v>0</v>
      </c>
    </row>
    <row r="63" spans="1:6" ht="15.6" customHeight="1">
      <c r="A63" s="58"/>
      <c r="B63" s="101" t="s">
        <v>230</v>
      </c>
      <c r="D63" s="104"/>
      <c r="E63" s="343">
        <v>-826834664</v>
      </c>
      <c r="F63" s="343">
        <v>-7894308.2699999996</v>
      </c>
    </row>
    <row r="64" spans="1:6" ht="15.6" customHeight="1">
      <c r="A64" s="58"/>
      <c r="B64" s="101"/>
      <c r="C64" s="104"/>
      <c r="D64" s="104"/>
      <c r="E64" s="343"/>
      <c r="F64" s="327"/>
    </row>
    <row r="65" spans="1:6" ht="15.6" customHeight="1">
      <c r="A65" s="58"/>
      <c r="B65" s="99" t="s">
        <v>233</v>
      </c>
      <c r="C65" s="100"/>
      <c r="D65" s="104"/>
      <c r="E65" s="342">
        <v>202642294</v>
      </c>
      <c r="F65" s="886">
        <v>0</v>
      </c>
    </row>
    <row r="66" spans="1:6" ht="15.6" customHeight="1">
      <c r="A66" s="58"/>
      <c r="B66" s="101" t="s">
        <v>96</v>
      </c>
      <c r="D66" s="104"/>
      <c r="E66" s="343">
        <v>243656826</v>
      </c>
      <c r="F66" s="887">
        <v>0</v>
      </c>
    </row>
    <row r="67" spans="1:6" ht="15.6" customHeight="1">
      <c r="A67" s="58"/>
      <c r="B67" s="101" t="s">
        <v>1229</v>
      </c>
      <c r="D67" s="104"/>
      <c r="E67" s="343">
        <v>-41014532</v>
      </c>
      <c r="F67" s="887">
        <v>0</v>
      </c>
    </row>
    <row r="68" spans="1:6" ht="15.6" customHeight="1" thickBot="1">
      <c r="A68" s="58"/>
      <c r="B68" s="99"/>
      <c r="C68" s="100"/>
      <c r="D68" s="100"/>
      <c r="E68" s="344"/>
      <c r="F68" s="334"/>
    </row>
    <row r="69" spans="1:6" ht="15.6" customHeight="1">
      <c r="A69" s="58"/>
      <c r="B69" s="99" t="s">
        <v>535</v>
      </c>
      <c r="C69" s="100"/>
      <c r="D69" s="100"/>
      <c r="E69" s="342">
        <v>-574698152</v>
      </c>
      <c r="F69" s="325">
        <v>-724120140.72629988</v>
      </c>
    </row>
    <row r="70" spans="1:6" ht="15.6" customHeight="1" thickBot="1">
      <c r="A70" s="58"/>
      <c r="B70" s="99"/>
      <c r="C70" s="100"/>
      <c r="D70" s="100"/>
      <c r="E70" s="344"/>
      <c r="F70" s="334"/>
    </row>
    <row r="71" spans="1:6" ht="15.6" customHeight="1">
      <c r="A71" s="58"/>
      <c r="B71" s="99" t="s">
        <v>234</v>
      </c>
      <c r="C71" s="100"/>
      <c r="D71" s="100"/>
      <c r="E71" s="888">
        <v>0</v>
      </c>
      <c r="F71" s="744">
        <v>0</v>
      </c>
    </row>
    <row r="72" spans="1:6" ht="15.6" customHeight="1" thickBot="1">
      <c r="A72" s="58"/>
      <c r="B72" s="99"/>
      <c r="C72" s="100"/>
      <c r="D72" s="100"/>
      <c r="E72" s="344"/>
      <c r="F72" s="334"/>
    </row>
    <row r="73" spans="1:6" ht="22.5" customHeight="1" thickBot="1">
      <c r="A73" s="58"/>
      <c r="B73" s="106" t="s">
        <v>235</v>
      </c>
      <c r="C73" s="107"/>
      <c r="D73" s="107"/>
      <c r="E73" s="367">
        <v>-574698152</v>
      </c>
      <c r="F73" s="336">
        <v>-724120140.72629988</v>
      </c>
    </row>
    <row r="74" spans="1:6">
      <c r="B74" s="573"/>
      <c r="E74" s="278"/>
      <c r="F74" s="278"/>
    </row>
    <row r="75" spans="1:6">
      <c r="B75" s="596"/>
      <c r="E75" s="278"/>
      <c r="F75" s="278"/>
    </row>
    <row r="76" spans="1:6" ht="15" customHeight="1">
      <c r="B76" s="1" t="s">
        <v>928</v>
      </c>
      <c r="F76" s="4"/>
    </row>
    <row r="77" spans="1:6">
      <c r="B77" s="2"/>
      <c r="C77" s="2"/>
      <c r="D77" s="2"/>
      <c r="E77" s="27"/>
      <c r="F77" s="21"/>
    </row>
    <row r="78" spans="1:6">
      <c r="B78" s="2"/>
      <c r="C78" s="2"/>
      <c r="D78" s="2"/>
      <c r="E78" s="27"/>
    </row>
    <row r="79" spans="1:6">
      <c r="B79" s="1" t="s">
        <v>62</v>
      </c>
      <c r="C79" s="2"/>
      <c r="D79" s="2"/>
      <c r="E79" s="27"/>
    </row>
    <row r="80" spans="1:6">
      <c r="C80" s="2"/>
      <c r="D80" s="2"/>
      <c r="E80" s="27"/>
    </row>
    <row r="81" spans="1:7">
      <c r="C81" s="2"/>
      <c r="D81" s="2"/>
      <c r="E81" s="27"/>
    </row>
    <row r="82" spans="1:7">
      <c r="C82" s="2"/>
      <c r="D82" s="2"/>
      <c r="E82" s="27"/>
    </row>
    <row r="83" spans="1:7">
      <c r="B83" s="2"/>
      <c r="C83" s="2"/>
      <c r="D83" s="2"/>
      <c r="E83" s="27"/>
    </row>
    <row r="84" spans="1:7">
      <c r="B84" s="2"/>
      <c r="C84" s="2"/>
      <c r="D84" s="2"/>
      <c r="E84" s="27"/>
    </row>
    <row r="85" spans="1:7">
      <c r="A85" s="108"/>
      <c r="B85" s="24" t="s">
        <v>1172</v>
      </c>
      <c r="C85" s="2"/>
      <c r="D85" s="2"/>
      <c r="E85" s="1026" t="s">
        <v>923</v>
      </c>
      <c r="F85" s="1026"/>
    </row>
    <row r="86" spans="1:7">
      <c r="A86" s="108"/>
      <c r="B86" s="25" t="s">
        <v>31</v>
      </c>
      <c r="C86" s="2"/>
      <c r="D86" s="2"/>
      <c r="E86" s="1017" t="s">
        <v>63</v>
      </c>
      <c r="F86" s="1017"/>
    </row>
    <row r="87" spans="1:7">
      <c r="F87" s="23"/>
      <c r="G87" s="23"/>
    </row>
    <row r="91" spans="1:7">
      <c r="B91" s="14"/>
      <c r="E91" s="1034"/>
      <c r="F91" s="1034"/>
    </row>
    <row r="92" spans="1:7">
      <c r="B92" s="78"/>
      <c r="C92" s="1" t="s">
        <v>1247</v>
      </c>
      <c r="E92" s="1035"/>
      <c r="F92" s="1035"/>
    </row>
    <row r="93" spans="1:7">
      <c r="C93" s="240" t="s">
        <v>1155</v>
      </c>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7">
    <mergeCell ref="E91:F91"/>
    <mergeCell ref="E92:F92"/>
    <mergeCell ref="B4:G4"/>
    <mergeCell ref="B7:G7"/>
    <mergeCell ref="B6:F6"/>
    <mergeCell ref="E85:F85"/>
    <mergeCell ref="E86:F86"/>
  </mergeCells>
  <hyperlinks>
    <hyperlink ref="G1" location="Índice!A1" display="Índice!A1" xr:uid="{427A3F6B-E9F5-491A-82C7-91433822F26C}"/>
    <hyperlink ref="D23" location="'Nota 5 - Inc. 5.f a 5.t'!A1" display="(Nota 5.g)" xr:uid="{C84D1D0B-56B1-486E-813A-184571B43EB8}"/>
    <hyperlink ref="D24" location="'Nota 5 - Inc. 5.f a 5.t'!A1" display="(Nota 5.g)" xr:uid="{BA716CD3-7A52-49B4-8F64-23E6FBB28548}"/>
    <hyperlink ref="D25" location="'Nota 5 - Inc. 5.f a 5.t'!A1" display="(Nota 5.g)" xr:uid="{E5CD2613-3FB4-4698-A98A-76A1ACE1A4FC}"/>
    <hyperlink ref="D26" location="'Nota 5 - Inc. 5.f a 5.t'!A1" display="(Nota 5.g)" xr:uid="{16C50E41-107F-49D5-AE07-0AFB43B3B52D}"/>
    <hyperlink ref="D31" location="'Nota 5 - Inc. 5.f a 5.t'!A1" display="(Nota 5.g)"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s>
  <printOptions horizontalCentered="1"/>
  <pageMargins left="0.48" right="0.39" top="0.74803149606299213" bottom="0.74803149606299213" header="0.31496062992125984" footer="0.31496062992125984"/>
  <pageSetup paperSize="9" scale="54"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17" activePane="bottomLeft" state="frozen"/>
      <selection activeCell="D45" sqref="D45"/>
      <selection pane="bottomLeft" activeCell="G35" sqref="G35:G36"/>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9.5546875" style="1" customWidth="1"/>
    <col min="9" max="16384" width="11.44140625" style="1"/>
  </cols>
  <sheetData>
    <row r="1" spans="1:9">
      <c r="G1" s="541" t="s">
        <v>464</v>
      </c>
    </row>
    <row r="4" spans="1:9">
      <c r="B4" s="1043" t="s">
        <v>1174</v>
      </c>
      <c r="C4" s="1043"/>
      <c r="D4" s="1043"/>
      <c r="E4" s="1043"/>
      <c r="F4" s="1043"/>
      <c r="G4" s="27"/>
    </row>
    <row r="5" spans="1:9" ht="17.399999999999999">
      <c r="B5" s="1044" t="s">
        <v>236</v>
      </c>
      <c r="C5" s="1044"/>
      <c r="D5" s="1044"/>
      <c r="E5" s="1044"/>
      <c r="F5" s="1044"/>
      <c r="G5" s="63"/>
    </row>
    <row r="6" spans="1:9" ht="31.5" customHeight="1">
      <c r="B6" s="1038" t="s">
        <v>1314</v>
      </c>
      <c r="C6" s="1038"/>
      <c r="D6" s="1038"/>
      <c r="E6" s="1038"/>
      <c r="F6" s="1038"/>
      <c r="G6" s="337"/>
    </row>
    <row r="7" spans="1:9">
      <c r="B7" s="1045" t="s">
        <v>133</v>
      </c>
      <c r="C7" s="1045"/>
      <c r="D7" s="1045"/>
      <c r="E7" s="1045"/>
      <c r="F7" s="1045"/>
      <c r="G7" s="63"/>
    </row>
    <row r="8" spans="1:9" ht="7.5" customHeight="1" thickBot="1">
      <c r="B8" s="238"/>
      <c r="C8" s="238"/>
      <c r="D8" s="238"/>
      <c r="E8" s="238"/>
      <c r="F8" s="238"/>
      <c r="G8" s="238"/>
      <c r="H8" s="80"/>
      <c r="I8" s="80"/>
    </row>
    <row r="9" spans="1:9" ht="16.2" thickBot="1">
      <c r="B9" s="81"/>
      <c r="C9" s="82"/>
      <c r="D9" s="83"/>
      <c r="E9" s="79">
        <v>45473</v>
      </c>
      <c r="F9" s="79">
        <v>45107</v>
      </c>
    </row>
    <row r="10" spans="1:9">
      <c r="A10" s="3"/>
      <c r="B10" s="1046" t="s">
        <v>237</v>
      </c>
      <c r="C10" s="1047"/>
      <c r="D10" s="1047"/>
      <c r="E10" s="617"/>
      <c r="F10" s="85"/>
    </row>
    <row r="11" spans="1:9" s="5" customFormat="1">
      <c r="A11" s="3"/>
      <c r="B11" s="86" t="s">
        <v>238</v>
      </c>
      <c r="C11" s="87"/>
      <c r="D11" s="87"/>
      <c r="E11" s="316">
        <v>598751468.86130011</v>
      </c>
      <c r="F11" s="316">
        <v>1911631441</v>
      </c>
    </row>
    <row r="12" spans="1:9" s="5" customFormat="1">
      <c r="A12" s="58"/>
      <c r="B12" s="86" t="s">
        <v>179</v>
      </c>
      <c r="C12" s="89"/>
      <c r="D12" s="64"/>
      <c r="E12" s="316">
        <v>-762486868</v>
      </c>
      <c r="F12" s="316">
        <v>-1410783284</v>
      </c>
    </row>
    <row r="13" spans="1:9" s="5" customFormat="1">
      <c r="A13" s="58"/>
      <c r="B13" s="86" t="s">
        <v>239</v>
      </c>
      <c r="C13" s="87"/>
      <c r="D13" s="87"/>
      <c r="E13" s="316">
        <v>-1389378798</v>
      </c>
      <c r="F13" s="316">
        <v>-464283312</v>
      </c>
      <c r="G13" s="65"/>
    </row>
    <row r="14" spans="1:9" s="5" customFormat="1" ht="16.2" thickBot="1">
      <c r="A14" s="58"/>
      <c r="B14" s="86" t="s">
        <v>240</v>
      </c>
      <c r="C14" s="89"/>
      <c r="D14" s="64"/>
      <c r="E14" s="316">
        <v>-1466818286.5754092</v>
      </c>
      <c r="F14" s="316">
        <v>-1122837229</v>
      </c>
      <c r="G14" s="65"/>
    </row>
    <row r="15" spans="1:9" s="5" customFormat="1">
      <c r="A15" s="58"/>
      <c r="B15" s="91" t="s">
        <v>241</v>
      </c>
      <c r="C15" s="87"/>
      <c r="D15" s="87"/>
      <c r="E15" s="318">
        <v>-3019932483.7141094</v>
      </c>
      <c r="F15" s="318">
        <v>-3426185773.3794994</v>
      </c>
    </row>
    <row r="16" spans="1:9" s="5" customFormat="1">
      <c r="A16" s="58"/>
      <c r="B16" s="91"/>
      <c r="C16" s="87"/>
      <c r="D16" s="87"/>
      <c r="E16" s="315"/>
      <c r="F16" s="315"/>
    </row>
    <row r="17" spans="1:8" s="5" customFormat="1">
      <c r="A17" s="58"/>
      <c r="B17" s="1039" t="s">
        <v>242</v>
      </c>
      <c r="C17" s="1040"/>
      <c r="D17" s="1040"/>
      <c r="E17" s="315"/>
      <c r="F17" s="315"/>
    </row>
    <row r="18" spans="1:8" s="5" customFormat="1">
      <c r="A18" s="58"/>
      <c r="B18" s="86" t="s">
        <v>1410</v>
      </c>
      <c r="C18" s="89"/>
      <c r="D18" s="64"/>
      <c r="E18" s="316">
        <v>-160001998</v>
      </c>
      <c r="F18" s="612">
        <v>0</v>
      </c>
      <c r="G18" s="65"/>
      <c r="H18" s="65"/>
    </row>
    <row r="19" spans="1:8" s="5" customFormat="1">
      <c r="A19" s="58"/>
      <c r="B19" s="86" t="s">
        <v>243</v>
      </c>
      <c r="C19" s="89"/>
      <c r="D19" s="64"/>
      <c r="E19" s="316">
        <v>-47594446.101800144</v>
      </c>
      <c r="F19" s="316">
        <v>-380199525</v>
      </c>
      <c r="G19" s="65"/>
      <c r="H19" s="65"/>
    </row>
    <row r="20" spans="1:8" s="5" customFormat="1">
      <c r="A20" s="58"/>
      <c r="B20" s="1041" t="s">
        <v>244</v>
      </c>
      <c r="C20" s="1042"/>
      <c r="D20" s="1042"/>
      <c r="E20" s="316">
        <v>644253687.33519936</v>
      </c>
      <c r="F20" s="316">
        <v>-4832948374</v>
      </c>
    </row>
    <row r="21" spans="1:8" s="5" customFormat="1" ht="16.2" thickBot="1">
      <c r="A21" s="58"/>
      <c r="B21" s="86" t="s">
        <v>245</v>
      </c>
      <c r="C21" s="87"/>
      <c r="D21" s="87"/>
      <c r="E21" s="316">
        <v>806611553.03423405</v>
      </c>
      <c r="F21" s="316">
        <v>237401537</v>
      </c>
      <c r="H21" s="15"/>
    </row>
    <row r="22" spans="1:8" s="5" customFormat="1" ht="16.2" hidden="1" thickBot="1">
      <c r="A22" s="58"/>
      <c r="B22" s="86" t="s">
        <v>466</v>
      </c>
      <c r="C22" s="87"/>
      <c r="D22" s="87"/>
      <c r="E22" s="509">
        <v>0</v>
      </c>
      <c r="F22" s="509">
        <v>0</v>
      </c>
      <c r="H22" s="15"/>
    </row>
    <row r="23" spans="1:8" s="5" customFormat="1">
      <c r="A23" s="58"/>
      <c r="B23" s="99" t="s">
        <v>246</v>
      </c>
      <c r="C23" s="100"/>
      <c r="D23" s="87"/>
      <c r="E23" s="320">
        <v>1243268796.2676332</v>
      </c>
      <c r="F23" s="318">
        <v>-4975746362</v>
      </c>
      <c r="H23" s="15"/>
    </row>
    <row r="24" spans="1:8" s="5" customFormat="1">
      <c r="A24" s="58"/>
      <c r="B24" s="91"/>
      <c r="C24" s="87"/>
      <c r="D24" s="87"/>
      <c r="E24" s="321"/>
      <c r="F24" s="315"/>
      <c r="H24" s="15"/>
    </row>
    <row r="25" spans="1:8" s="5" customFormat="1">
      <c r="A25" s="58"/>
      <c r="B25" s="1039" t="s">
        <v>247</v>
      </c>
      <c r="C25" s="1040"/>
      <c r="D25" s="1040"/>
      <c r="E25" s="317"/>
      <c r="F25" s="316"/>
      <c r="G25" s="15"/>
    </row>
    <row r="26" spans="1:8" s="5" customFormat="1" hidden="1">
      <c r="A26" s="58"/>
      <c r="B26" s="86" t="s">
        <v>492</v>
      </c>
      <c r="C26" s="87"/>
      <c r="D26" s="87"/>
      <c r="E26" s="509">
        <v>0</v>
      </c>
      <c r="F26" s="509">
        <v>0</v>
      </c>
      <c r="G26" s="33"/>
    </row>
    <row r="27" spans="1:8" s="5" customFormat="1">
      <c r="A27" s="58"/>
      <c r="B27" s="86" t="s">
        <v>248</v>
      </c>
      <c r="C27" s="87"/>
      <c r="D27" s="87"/>
      <c r="E27" s="316">
        <v>1992414469.8910999</v>
      </c>
      <c r="F27" s="316">
        <v>5371032916</v>
      </c>
      <c r="G27" s="33"/>
    </row>
    <row r="28" spans="1:8" s="5" customFormat="1" ht="16.2" thickBot="1">
      <c r="A28" s="58"/>
      <c r="B28" s="86" t="s">
        <v>249</v>
      </c>
      <c r="C28" s="87"/>
      <c r="D28" s="87"/>
      <c r="E28" s="316">
        <v>-175875893</v>
      </c>
      <c r="F28" s="319">
        <v>-53101502</v>
      </c>
    </row>
    <row r="29" spans="1:8" s="5" customFormat="1">
      <c r="A29" s="58"/>
      <c r="B29" s="99" t="s">
        <v>250</v>
      </c>
      <c r="C29" s="87"/>
      <c r="D29" s="87"/>
      <c r="E29" s="320">
        <v>1816538576.8910999</v>
      </c>
      <c r="F29" s="318">
        <v>5317931414</v>
      </c>
    </row>
    <row r="30" spans="1:8" s="5" customFormat="1" ht="9" customHeight="1" thickBot="1">
      <c r="A30" s="58"/>
      <c r="B30" s="91"/>
      <c r="C30" s="87"/>
      <c r="D30" s="87"/>
      <c r="E30" s="324"/>
      <c r="F30" s="324"/>
    </row>
    <row r="31" spans="1:8" s="5" customFormat="1">
      <c r="A31" s="58"/>
      <c r="B31" s="86" t="s">
        <v>251</v>
      </c>
      <c r="C31" s="93"/>
      <c r="D31" s="64"/>
      <c r="E31" s="317">
        <v>55138540</v>
      </c>
      <c r="F31" s="316">
        <v>-34418767</v>
      </c>
    </row>
    <row r="32" spans="1:8" s="5" customFormat="1" ht="9.75" customHeight="1" thickBot="1">
      <c r="A32" s="58"/>
      <c r="B32" s="86"/>
      <c r="C32" s="93"/>
      <c r="D32" s="64"/>
      <c r="E32" s="322"/>
      <c r="F32" s="319"/>
    </row>
    <row r="33" spans="1:11" s="5" customFormat="1" ht="22.5" customHeight="1">
      <c r="A33" s="58"/>
      <c r="B33" s="1039" t="s">
        <v>252</v>
      </c>
      <c r="C33" s="1040"/>
      <c r="D33" s="1040"/>
      <c r="E33" s="320">
        <v>95013429.444623709</v>
      </c>
      <c r="F33" s="318">
        <v>-3118419488.3794994</v>
      </c>
    </row>
    <row r="34" spans="1:11" s="5" customFormat="1" ht="22.5" customHeight="1" thickBot="1">
      <c r="A34" s="58"/>
      <c r="B34" s="86" t="s">
        <v>253</v>
      </c>
      <c r="C34" s="87"/>
      <c r="D34" s="87"/>
      <c r="E34" s="322">
        <v>243193501.55040243</v>
      </c>
      <c r="F34" s="319">
        <v>1678084736</v>
      </c>
      <c r="G34" s="65"/>
    </row>
    <row r="35" spans="1:11" s="5" customFormat="1" ht="22.5" customHeight="1" thickBot="1">
      <c r="A35" s="58"/>
      <c r="B35" s="95" t="s">
        <v>254</v>
      </c>
      <c r="C35" s="96"/>
      <c r="D35" s="96"/>
      <c r="E35" s="323">
        <v>338206930.99502611</v>
      </c>
      <c r="F35" s="323">
        <v>-1440334752.3794994</v>
      </c>
      <c r="G35" s="288"/>
      <c r="H35" s="288"/>
    </row>
    <row r="36" spans="1:11" s="5" customFormat="1">
      <c r="A36" s="58"/>
      <c r="B36" s="596"/>
      <c r="C36" s="596"/>
      <c r="D36" s="93"/>
      <c r="E36" s="289"/>
      <c r="F36" s="289"/>
      <c r="G36" s="288"/>
      <c r="H36" s="288"/>
    </row>
    <row r="37" spans="1:11" s="5" customFormat="1">
      <c r="A37" s="58"/>
      <c r="B37" s="1" t="s">
        <v>928</v>
      </c>
      <c r="C37" s="1"/>
      <c r="D37" s="1"/>
      <c r="E37" s="1"/>
      <c r="F37" s="1"/>
      <c r="G37" s="8"/>
      <c r="H37" s="8"/>
      <c r="I37" s="7"/>
    </row>
    <row r="38" spans="1:11">
      <c r="A38" s="58"/>
      <c r="E38" s="71"/>
      <c r="F38" s="1"/>
      <c r="G38" s="9"/>
      <c r="H38" s="9"/>
      <c r="I38" s="9"/>
    </row>
    <row r="39" spans="1:11">
      <c r="A39" s="58"/>
      <c r="B39" s="1"/>
      <c r="C39" s="1"/>
      <c r="D39" s="1"/>
      <c r="E39" s="72"/>
      <c r="F39" s="1"/>
      <c r="G39" s="7"/>
      <c r="H39" s="9"/>
      <c r="I39" s="9"/>
    </row>
    <row r="40" spans="1:11" ht="15.6" customHeight="1">
      <c r="A40" s="58"/>
      <c r="B40" s="1" t="s">
        <v>62</v>
      </c>
      <c r="E40" s="50"/>
      <c r="F40" s="1"/>
      <c r="G40" s="5"/>
    </row>
    <row r="41" spans="1:11" ht="15.6" customHeight="1">
      <c r="A41" s="58"/>
      <c r="B41" s="1"/>
      <c r="E41" s="50"/>
      <c r="F41" s="1"/>
      <c r="G41" s="5"/>
    </row>
    <row r="42" spans="1:11" ht="15.6" customHeight="1">
      <c r="A42" s="58"/>
      <c r="B42" s="1"/>
      <c r="E42" s="50"/>
      <c r="F42" s="1"/>
      <c r="G42" s="5"/>
    </row>
    <row r="43" spans="1:11" ht="15.6" customHeight="1">
      <c r="A43" s="58"/>
      <c r="E43" s="1"/>
      <c r="F43" s="1"/>
      <c r="G43" s="5"/>
    </row>
    <row r="44" spans="1:11" ht="15.6" customHeight="1">
      <c r="A44" s="58"/>
      <c r="E44" s="1"/>
      <c r="F44" s="1"/>
      <c r="G44" s="5"/>
    </row>
    <row r="45" spans="1:11" ht="15.6" customHeight="1">
      <c r="A45" s="58"/>
      <c r="E45" s="1"/>
      <c r="F45" s="1"/>
      <c r="G45" s="5"/>
    </row>
    <row r="46" spans="1:11" ht="15.6" customHeight="1">
      <c r="A46" s="58"/>
      <c r="E46" s="1"/>
      <c r="F46" s="1"/>
      <c r="G46" s="5"/>
    </row>
    <row r="47" spans="1:11">
      <c r="A47" s="3"/>
      <c r="B47" s="24" t="s">
        <v>1172</v>
      </c>
      <c r="E47" s="1026" t="s">
        <v>923</v>
      </c>
      <c r="F47" s="1026"/>
      <c r="H47" s="108"/>
      <c r="J47" s="163"/>
      <c r="K47" s="80"/>
    </row>
    <row r="48" spans="1:11">
      <c r="A48" s="58"/>
      <c r="B48" s="25" t="s">
        <v>31</v>
      </c>
      <c r="E48" s="1017" t="s">
        <v>63</v>
      </c>
      <c r="F48" s="1017"/>
      <c r="H48" s="108"/>
      <c r="J48" s="163"/>
      <c r="K48" s="80"/>
    </row>
    <row r="49" spans="1:6">
      <c r="A49" s="58"/>
    </row>
    <row r="50" spans="1:6">
      <c r="A50" s="58"/>
    </row>
    <row r="51" spans="1:6">
      <c r="A51" s="58"/>
    </row>
    <row r="52" spans="1:6">
      <c r="A52" s="58"/>
    </row>
    <row r="53" spans="1:6" ht="31.2">
      <c r="A53" s="58"/>
      <c r="B53" s="63"/>
      <c r="C53" s="2" t="s">
        <v>1246</v>
      </c>
      <c r="E53" s="1034"/>
      <c r="F53" s="1034"/>
    </row>
    <row r="54" spans="1:6">
      <c r="A54" s="58"/>
      <c r="B54" s="27"/>
      <c r="C54" s="799" t="s">
        <v>1248</v>
      </c>
      <c r="E54" s="1035"/>
      <c r="F54" s="1035"/>
    </row>
    <row r="55" spans="1:6">
      <c r="A55" s="58"/>
    </row>
    <row r="56" spans="1:6">
      <c r="A56" s="58"/>
    </row>
    <row r="57" spans="1:6">
      <c r="A57" s="58"/>
    </row>
    <row r="58" spans="1:6">
      <c r="A58" s="58"/>
    </row>
    <row r="59" spans="1:6">
      <c r="A59" s="58"/>
    </row>
    <row r="60" spans="1:6">
      <c r="A60" s="58"/>
    </row>
    <row r="61" spans="1:6">
      <c r="A61" s="58"/>
    </row>
    <row r="62" spans="1:6">
      <c r="A62" s="58"/>
    </row>
    <row r="63" spans="1:6">
      <c r="A63" s="58"/>
    </row>
    <row r="64" spans="1:6">
      <c r="A64" s="58"/>
    </row>
    <row r="65" spans="1:1">
      <c r="A65" s="58"/>
    </row>
    <row r="66" spans="1:1">
      <c r="A66" s="58"/>
    </row>
    <row r="67" spans="1:1">
      <c r="A67" s="58"/>
    </row>
    <row r="68" spans="1:1">
      <c r="A68" s="58"/>
    </row>
    <row r="69" spans="1:1">
      <c r="A69" s="58"/>
    </row>
    <row r="70" spans="1:1">
      <c r="A70" s="58"/>
    </row>
    <row r="71" spans="1:1">
      <c r="A71" s="58"/>
    </row>
    <row r="72" spans="1:1">
      <c r="A72" s="58"/>
    </row>
    <row r="73" spans="1:1">
      <c r="A73" s="58"/>
    </row>
    <row r="74" spans="1:1">
      <c r="A74" s="58"/>
    </row>
    <row r="82" spans="1:1">
      <c r="A82" s="108"/>
    </row>
    <row r="83" spans="1:1">
      <c r="A83" s="108"/>
    </row>
  </sheetData>
  <mergeCells count="13">
    <mergeCell ref="B17:D17"/>
    <mergeCell ref="B20:D20"/>
    <mergeCell ref="B4:F4"/>
    <mergeCell ref="B5:F5"/>
    <mergeCell ref="B7:F7"/>
    <mergeCell ref="B10:D10"/>
    <mergeCell ref="B6:F6"/>
    <mergeCell ref="E53:F53"/>
    <mergeCell ref="E54:F54"/>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2" activePane="bottomLeft" state="frozen"/>
      <selection pane="bottomLeft" activeCell="M19" sqref="M19:M21"/>
    </sheetView>
  </sheetViews>
  <sheetFormatPr baseColWidth="10" defaultColWidth="11.44140625" defaultRowHeight="15.6"/>
  <cols>
    <col min="1" max="1" width="2.88671875" style="5" customWidth="1"/>
    <col min="2" max="2" width="40" style="64" customWidth="1"/>
    <col min="3" max="11" width="20" style="5" customWidth="1"/>
    <col min="12" max="12" width="25.6640625" style="5" customWidth="1"/>
    <col min="13" max="13" width="7.33203125" style="5" customWidth="1"/>
    <col min="14" max="16384" width="11.44140625" style="5"/>
  </cols>
  <sheetData>
    <row r="1" spans="2:13">
      <c r="K1" s="541" t="s">
        <v>464</v>
      </c>
    </row>
    <row r="4" spans="2:13">
      <c r="B4" s="1056" t="s">
        <v>1174</v>
      </c>
      <c r="C4" s="1056"/>
      <c r="D4" s="1056"/>
      <c r="E4" s="1056"/>
      <c r="F4" s="1056"/>
      <c r="G4" s="1056"/>
      <c r="H4" s="1056"/>
      <c r="I4" s="1056"/>
    </row>
    <row r="5" spans="2:13" ht="17.399999999999999">
      <c r="B5" s="1029" t="s">
        <v>255</v>
      </c>
      <c r="C5" s="1029"/>
      <c r="D5" s="1029"/>
      <c r="E5" s="1029"/>
      <c r="F5" s="1029"/>
      <c r="G5" s="1029"/>
      <c r="H5" s="1029"/>
      <c r="I5" s="1029"/>
    </row>
    <row r="6" spans="2:13" ht="15.75" customHeight="1">
      <c r="B6" s="1020" t="s">
        <v>1315</v>
      </c>
      <c r="C6" s="1020"/>
      <c r="D6" s="1020"/>
      <c r="E6" s="1020"/>
      <c r="F6" s="1020"/>
      <c r="G6" s="1020"/>
      <c r="H6" s="1020"/>
      <c r="I6" s="1020"/>
      <c r="J6" s="1020"/>
      <c r="K6" s="1020"/>
      <c r="L6" s="1020"/>
    </row>
    <row r="7" spans="2:13" ht="16.2">
      <c r="B7" s="1057" t="s">
        <v>133</v>
      </c>
      <c r="C7" s="1057"/>
      <c r="D7" s="1057"/>
      <c r="E7" s="1057"/>
      <c r="F7" s="1057"/>
      <c r="G7" s="1057"/>
      <c r="H7" s="1057"/>
      <c r="I7" s="1057"/>
    </row>
    <row r="8" spans="2:13" s="1" customFormat="1" ht="7.5" customHeight="1" thickBot="1">
      <c r="B8" s="238"/>
      <c r="C8" s="238"/>
      <c r="D8" s="238"/>
      <c r="E8" s="238"/>
      <c r="F8" s="238"/>
      <c r="G8" s="238"/>
      <c r="H8" s="80"/>
      <c r="I8" s="80"/>
    </row>
    <row r="9" spans="2:13" ht="16.350000000000001" customHeight="1" thickBot="1">
      <c r="B9" s="1063" t="s">
        <v>256</v>
      </c>
      <c r="C9" s="1058" t="s">
        <v>257</v>
      </c>
      <c r="D9" s="1059"/>
      <c r="E9" s="1060"/>
      <c r="F9" s="347"/>
      <c r="G9" s="1058" t="s">
        <v>189</v>
      </c>
      <c r="H9" s="1059"/>
      <c r="I9" s="1060"/>
      <c r="J9" s="1058" t="s">
        <v>85</v>
      </c>
      <c r="K9" s="1060"/>
      <c r="L9" s="1053" t="s">
        <v>490</v>
      </c>
    </row>
    <row r="10" spans="2:13" ht="15.75" customHeight="1">
      <c r="B10" s="1064"/>
      <c r="C10" s="1048" t="s">
        <v>258</v>
      </c>
      <c r="D10" s="1048" t="s">
        <v>259</v>
      </c>
      <c r="E10" s="1048" t="s">
        <v>260</v>
      </c>
      <c r="F10" s="1061" t="s">
        <v>84</v>
      </c>
      <c r="G10" s="1048" t="s">
        <v>261</v>
      </c>
      <c r="H10" s="1048" t="s">
        <v>262</v>
      </c>
      <c r="I10" s="1048" t="s">
        <v>263</v>
      </c>
      <c r="J10" s="1048" t="s">
        <v>264</v>
      </c>
      <c r="K10" s="1048" t="s">
        <v>265</v>
      </c>
      <c r="L10" s="1054"/>
    </row>
    <row r="11" spans="2:13" ht="16.2" thickBot="1">
      <c r="B11" s="1064"/>
      <c r="C11" s="1049"/>
      <c r="D11" s="1049"/>
      <c r="E11" s="1049"/>
      <c r="F11" s="1062"/>
      <c r="G11" s="1049"/>
      <c r="H11" s="1049"/>
      <c r="I11" s="1049"/>
      <c r="J11" s="1049"/>
      <c r="K11" s="1049"/>
      <c r="L11" s="1055"/>
    </row>
    <row r="12" spans="2:13" ht="27" customHeight="1" thickBot="1">
      <c r="B12" s="300" t="s">
        <v>491</v>
      </c>
      <c r="C12" s="306">
        <v>50000000000</v>
      </c>
      <c r="D12" s="306">
        <v>-30500000000</v>
      </c>
      <c r="E12" s="306">
        <v>19500000000</v>
      </c>
      <c r="F12" s="302">
        <v>103000000</v>
      </c>
      <c r="G12" s="303">
        <v>0</v>
      </c>
      <c r="H12" s="301">
        <v>0</v>
      </c>
      <c r="I12" s="301">
        <v>0</v>
      </c>
      <c r="J12" s="304">
        <v>0</v>
      </c>
      <c r="K12" s="508">
        <v>-1883458631</v>
      </c>
      <c r="L12" s="302">
        <v>17719541369</v>
      </c>
      <c r="M12" s="64"/>
    </row>
    <row r="13" spans="2:13" ht="22.5" customHeight="1" thickBot="1">
      <c r="B13" s="91" t="s">
        <v>267</v>
      </c>
      <c r="C13" s="92"/>
      <c r="D13" s="92"/>
      <c r="E13" s="602"/>
      <c r="F13" s="181"/>
      <c r="G13" s="181"/>
      <c r="H13" s="92"/>
      <c r="I13" s="291"/>
      <c r="J13" s="128"/>
      <c r="K13" s="291"/>
      <c r="L13" s="598"/>
      <c r="M13" s="64"/>
    </row>
    <row r="14" spans="2:13" ht="27" customHeight="1">
      <c r="B14" s="292" t="s">
        <v>493</v>
      </c>
      <c r="C14" s="85">
        <v>0</v>
      </c>
      <c r="D14" s="85">
        <v>0</v>
      </c>
      <c r="E14" s="92">
        <v>0</v>
      </c>
      <c r="F14" s="85">
        <v>0</v>
      </c>
      <c r="G14" s="85">
        <v>0</v>
      </c>
      <c r="H14" s="85">
        <v>0</v>
      </c>
      <c r="I14" s="295">
        <v>0</v>
      </c>
      <c r="J14" s="607">
        <v>0</v>
      </c>
      <c r="K14" s="606">
        <v>0</v>
      </c>
      <c r="L14" s="85">
        <v>0</v>
      </c>
      <c r="M14" s="64"/>
    </row>
    <row r="15" spans="2:13" ht="27" customHeight="1">
      <c r="B15" s="86" t="s">
        <v>268</v>
      </c>
      <c r="C15" s="92">
        <v>0</v>
      </c>
      <c r="D15" s="92">
        <v>0</v>
      </c>
      <c r="E15" s="92">
        <v>0</v>
      </c>
      <c r="F15" s="92">
        <v>0</v>
      </c>
      <c r="G15" s="92">
        <v>0</v>
      </c>
      <c r="H15" s="92">
        <v>0</v>
      </c>
      <c r="I15" s="291">
        <v>0</v>
      </c>
      <c r="J15" s="543">
        <v>-1883458631</v>
      </c>
      <c r="K15" s="605">
        <v>1883458631</v>
      </c>
      <c r="L15" s="543">
        <v>0.1</v>
      </c>
      <c r="M15" s="64"/>
    </row>
    <row r="16" spans="2:13" ht="27" customHeight="1">
      <c r="B16" s="86" t="s">
        <v>84</v>
      </c>
      <c r="C16" s="92">
        <v>0</v>
      </c>
      <c r="D16" s="92">
        <v>0</v>
      </c>
      <c r="E16" s="92">
        <v>0</v>
      </c>
      <c r="F16" s="92">
        <v>0</v>
      </c>
      <c r="G16" s="92">
        <v>0</v>
      </c>
      <c r="H16" s="92">
        <v>0</v>
      </c>
      <c r="I16" s="291">
        <v>0</v>
      </c>
      <c r="J16" s="181">
        <v>0</v>
      </c>
      <c r="K16" s="544">
        <v>0</v>
      </c>
      <c r="L16" s="543">
        <v>0.1</v>
      </c>
      <c r="M16" s="64"/>
    </row>
    <row r="17" spans="2:13" ht="27" customHeight="1">
      <c r="B17" s="86" t="s">
        <v>192</v>
      </c>
      <c r="C17" s="92">
        <v>0</v>
      </c>
      <c r="D17" s="92">
        <v>0</v>
      </c>
      <c r="E17" s="92">
        <v>0</v>
      </c>
      <c r="F17" s="92">
        <v>0</v>
      </c>
      <c r="G17" s="92">
        <v>0</v>
      </c>
      <c r="H17" s="92">
        <v>0</v>
      </c>
      <c r="I17" s="291">
        <v>0</v>
      </c>
      <c r="J17" s="181">
        <v>0</v>
      </c>
      <c r="K17" s="543">
        <v>-574698152</v>
      </c>
      <c r="L17" s="543">
        <v>-574698152</v>
      </c>
      <c r="M17" s="64"/>
    </row>
    <row r="18" spans="2:13" ht="27" customHeight="1" thickBot="1">
      <c r="B18" s="296" t="s">
        <v>269</v>
      </c>
      <c r="C18" s="297">
        <v>0</v>
      </c>
      <c r="D18" s="297">
        <v>0</v>
      </c>
      <c r="E18" s="297">
        <v>0</v>
      </c>
      <c r="F18" s="297">
        <v>0</v>
      </c>
      <c r="G18" s="297">
        <v>0</v>
      </c>
      <c r="H18" s="297">
        <v>0</v>
      </c>
      <c r="I18" s="298">
        <v>0</v>
      </c>
      <c r="J18" s="299">
        <v>0</v>
      </c>
      <c r="K18" s="298">
        <v>0</v>
      </c>
      <c r="L18" s="711">
        <v>0</v>
      </c>
      <c r="M18" s="64"/>
    </row>
    <row r="19" spans="2:13" ht="27" customHeight="1" thickBot="1">
      <c r="B19" s="305" t="s">
        <v>1316</v>
      </c>
      <c r="C19" s="293">
        <v>50000000000</v>
      </c>
      <c r="D19" s="293">
        <v>-30500000000</v>
      </c>
      <c r="E19" s="293">
        <v>19500000000</v>
      </c>
      <c r="F19" s="293">
        <v>103000000</v>
      </c>
      <c r="G19" s="293">
        <v>0</v>
      </c>
      <c r="H19" s="293">
        <v>0</v>
      </c>
      <c r="I19" s="293">
        <v>0</v>
      </c>
      <c r="J19" s="508">
        <v>-1883458631</v>
      </c>
      <c r="K19" s="508">
        <v>-574698152</v>
      </c>
      <c r="L19" s="306">
        <v>17144843217.499996</v>
      </c>
      <c r="M19" s="710"/>
    </row>
    <row r="20" spans="2:13" ht="27" customHeight="1" thickBot="1">
      <c r="B20" s="305" t="s">
        <v>578</v>
      </c>
      <c r="C20" s="293">
        <v>50000000000</v>
      </c>
      <c r="D20" s="293">
        <v>-30500000000</v>
      </c>
      <c r="E20" s="293">
        <v>19500000000</v>
      </c>
      <c r="F20" s="293">
        <v>103000000</v>
      </c>
      <c r="G20" s="293">
        <v>0</v>
      </c>
      <c r="H20" s="293">
        <v>0</v>
      </c>
      <c r="I20" s="293">
        <v>0</v>
      </c>
      <c r="J20" s="293">
        <v>0</v>
      </c>
      <c r="K20" s="508">
        <v>-1883458631</v>
      </c>
      <c r="L20" s="293">
        <v>17719541369</v>
      </c>
      <c r="M20" s="314"/>
    </row>
    <row r="21" spans="2:13">
      <c r="L21" s="68"/>
    </row>
    <row r="22" spans="2:13">
      <c r="B22" s="349" t="s">
        <v>928</v>
      </c>
      <c r="C22" s="349"/>
      <c r="D22" s="349"/>
      <c r="E22" s="349"/>
      <c r="F22" s="349"/>
      <c r="G22" s="349"/>
      <c r="H22" s="349"/>
      <c r="I22" s="349"/>
      <c r="L22" s="68"/>
    </row>
    <row r="23" spans="2:13">
      <c r="B23" s="5"/>
      <c r="L23" s="68"/>
    </row>
    <row r="24" spans="2:13">
      <c r="L24" s="68"/>
    </row>
    <row r="25" spans="2:13" s="13" customFormat="1">
      <c r="B25" s="349" t="s">
        <v>62</v>
      </c>
      <c r="C25" s="349"/>
      <c r="D25" s="349"/>
      <c r="E25" s="349"/>
      <c r="F25" s="349"/>
      <c r="G25" s="349"/>
      <c r="H25" s="349"/>
      <c r="I25" s="349"/>
    </row>
    <row r="26" spans="2:13">
      <c r="C26" s="233"/>
      <c r="E26" s="234"/>
      <c r="K26" s="68"/>
    </row>
    <row r="27" spans="2:13">
      <c r="C27" s="235"/>
      <c r="K27" s="68"/>
    </row>
    <row r="28" spans="2:13">
      <c r="C28" s="235"/>
      <c r="K28" s="68"/>
    </row>
    <row r="29" spans="2:13">
      <c r="C29" s="235"/>
      <c r="K29" s="68"/>
    </row>
    <row r="30" spans="2:13">
      <c r="G30" s="215"/>
    </row>
    <row r="31" spans="2:13">
      <c r="C31" s="1051" t="s">
        <v>1172</v>
      </c>
      <c r="D31" s="1051"/>
      <c r="E31" s="236"/>
      <c r="J31" s="1026" t="s">
        <v>923</v>
      </c>
      <c r="K31" s="1026"/>
    </row>
    <row r="32" spans="2:13" s="216" customFormat="1">
      <c r="C32" s="1052" t="s">
        <v>31</v>
      </c>
      <c r="D32" s="1052"/>
      <c r="E32" s="237"/>
      <c r="J32" s="1017" t="s">
        <v>63</v>
      </c>
      <c r="K32" s="1017"/>
      <c r="L32" s="5"/>
    </row>
    <row r="33" spans="3:11">
      <c r="G33" s="32"/>
    </row>
    <row r="38" spans="3:11">
      <c r="C38" s="1019"/>
      <c r="D38" s="1019"/>
      <c r="J38" s="1034"/>
      <c r="K38" s="1034"/>
    </row>
    <row r="39" spans="3:11">
      <c r="C39" s="1050"/>
      <c r="D39" s="1050"/>
      <c r="J39" s="1035"/>
      <c r="K39" s="1035"/>
    </row>
    <row r="40" spans="3:11">
      <c r="G40" s="5" t="s">
        <v>1246</v>
      </c>
    </row>
    <row r="41" spans="3:11">
      <c r="G41" s="800" t="s">
        <v>1155</v>
      </c>
    </row>
    <row r="59" spans="4:4">
      <c r="D59" s="5">
        <v>0</v>
      </c>
    </row>
  </sheetData>
  <mergeCells count="26">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38:D38"/>
    <mergeCell ref="C39:D39"/>
    <mergeCell ref="J38:K38"/>
    <mergeCell ref="J39:K39"/>
    <mergeCell ref="J31:K31"/>
    <mergeCell ref="J32:K32"/>
    <mergeCell ref="C31:D31"/>
    <mergeCell ref="C32:D32"/>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677D-2F36-4818-A15E-2F6CCE272B72}">
  <sheetPr codeName="Hoja19">
    <tabColor rgb="FFFF0000"/>
  </sheetPr>
  <dimension ref="A1:N383"/>
  <sheetViews>
    <sheetView topLeftCell="B94" workbookViewId="0">
      <selection activeCell="L108" sqref="L108"/>
    </sheetView>
  </sheetViews>
  <sheetFormatPr baseColWidth="10" defaultColWidth="11.44140625" defaultRowHeight="12.75" customHeight="1"/>
  <cols>
    <col min="1" max="1" width="2.109375" customWidth="1"/>
    <col min="2" max="2" width="32.44140625" customWidth="1"/>
    <col min="3" max="3" width="9.44140625" bestFit="1" customWidth="1"/>
    <col min="4" max="4" width="15.109375" bestFit="1" customWidth="1"/>
    <col min="5" max="5" width="13.88671875" customWidth="1"/>
    <col min="6" max="6" width="11.6640625" bestFit="1" customWidth="1"/>
    <col min="7" max="7" width="19.88671875" bestFit="1" customWidth="1"/>
    <col min="8" max="8" width="18" customWidth="1"/>
    <col min="9" max="9" width="18.5546875" bestFit="1" customWidth="1"/>
    <col min="10" max="10" width="18.44140625" bestFit="1" customWidth="1"/>
    <col min="11" max="11" width="16.6640625" customWidth="1"/>
    <col min="12" max="12" width="19.44140625" bestFit="1" customWidth="1"/>
    <col min="13" max="13" width="11.6640625" bestFit="1" customWidth="1"/>
    <col min="14" max="14" width="18.6640625" customWidth="1"/>
  </cols>
  <sheetData>
    <row r="1" spans="1:14" ht="14.4">
      <c r="A1" s="53"/>
      <c r="B1" s="53"/>
      <c r="C1" s="53"/>
      <c r="D1" s="53"/>
      <c r="E1" s="53"/>
      <c r="F1" s="53"/>
      <c r="G1" s="631"/>
      <c r="H1" s="53"/>
      <c r="I1" s="53"/>
      <c r="J1" s="53"/>
      <c r="K1" s="53"/>
      <c r="L1" s="53"/>
      <c r="M1" s="53"/>
      <c r="N1" s="53"/>
    </row>
    <row r="2" spans="1:14" ht="14.4">
      <c r="A2" s="53"/>
      <c r="B2" s="53"/>
      <c r="C2" s="53"/>
      <c r="D2" s="53"/>
      <c r="E2" s="53"/>
      <c r="F2" s="53"/>
      <c r="G2" s="53"/>
      <c r="H2" s="53"/>
      <c r="I2" s="49"/>
      <c r="J2" s="49"/>
      <c r="K2" s="49"/>
      <c r="L2" s="53"/>
      <c r="M2" s="53"/>
      <c r="N2" s="53"/>
    </row>
    <row r="3" spans="1:14" ht="14.4">
      <c r="A3" s="53"/>
      <c r="B3" s="53"/>
      <c r="C3" s="53"/>
      <c r="D3" s="53"/>
      <c r="E3" s="49"/>
      <c r="F3" s="53"/>
      <c r="G3" s="53"/>
      <c r="H3" s="49"/>
      <c r="I3" s="49"/>
      <c r="J3" s="49"/>
      <c r="K3" s="49"/>
      <c r="L3" s="53"/>
      <c r="M3" s="53"/>
      <c r="N3" s="53"/>
    </row>
    <row r="4" spans="1:14" ht="14.4">
      <c r="A4" s="53"/>
      <c r="B4" s="53"/>
      <c r="C4" s="53"/>
      <c r="D4" s="53"/>
      <c r="E4" s="53"/>
      <c r="F4" s="53"/>
      <c r="G4" s="53"/>
      <c r="H4" s="53"/>
      <c r="I4" s="53"/>
      <c r="J4" s="49"/>
      <c r="K4" s="53"/>
      <c r="L4" s="53"/>
      <c r="M4" s="53"/>
      <c r="N4" s="53"/>
    </row>
    <row r="5" spans="1:14" ht="16.2" customHeight="1">
      <c r="A5" s="59"/>
      <c r="B5" s="1065" t="s">
        <v>592</v>
      </c>
      <c r="C5" s="1065"/>
      <c r="D5" s="1065"/>
      <c r="E5" s="1065"/>
      <c r="F5" s="1065"/>
      <c r="G5" s="1065"/>
      <c r="H5" s="1065"/>
      <c r="I5" s="1065"/>
      <c r="J5" s="1065"/>
      <c r="K5" s="1065"/>
      <c r="L5" s="1065"/>
      <c r="M5" s="1065"/>
      <c r="N5" s="1065"/>
    </row>
    <row r="6" spans="1:14" ht="16.2" customHeight="1" thickBot="1">
      <c r="A6" s="59"/>
      <c r="B6" s="1066" t="s">
        <v>822</v>
      </c>
      <c r="C6" s="1066"/>
      <c r="D6" s="1066"/>
      <c r="E6" s="1066"/>
      <c r="F6" s="1066"/>
      <c r="G6" s="1066"/>
      <c r="H6" s="1066"/>
      <c r="I6" s="1066"/>
      <c r="J6" s="1066"/>
      <c r="K6" s="1066"/>
      <c r="L6" s="1066"/>
      <c r="M6" s="1066"/>
      <c r="N6" s="1066"/>
    </row>
    <row r="7" spans="1:14" ht="15.6" thickTop="1" thickBot="1">
      <c r="A7" s="61"/>
      <c r="B7" s="46"/>
      <c r="C7" s="46"/>
      <c r="D7" s="46"/>
      <c r="E7" s="46"/>
      <c r="F7" s="46"/>
      <c r="G7" s="62"/>
      <c r="H7" s="53"/>
      <c r="I7" s="53"/>
      <c r="J7" s="53"/>
      <c r="K7" s="53"/>
      <c r="L7" s="53"/>
      <c r="M7" s="53"/>
      <c r="N7" s="53"/>
    </row>
    <row r="8" spans="1:14" ht="33.75" customHeight="1" thickBot="1">
      <c r="A8" s="632"/>
      <c r="B8" s="45" t="s">
        <v>372</v>
      </c>
      <c r="C8" s="45" t="s">
        <v>300</v>
      </c>
      <c r="D8" s="45" t="s">
        <v>373</v>
      </c>
      <c r="E8" s="45" t="s">
        <v>374</v>
      </c>
      <c r="F8" s="45" t="s">
        <v>375</v>
      </c>
      <c r="G8" s="45" t="s">
        <v>470</v>
      </c>
      <c r="H8" s="45" t="s">
        <v>468</v>
      </c>
      <c r="I8" s="45" t="s">
        <v>469</v>
      </c>
      <c r="J8" s="45" t="s">
        <v>376</v>
      </c>
      <c r="K8" s="45" t="s">
        <v>377</v>
      </c>
      <c r="L8" s="45" t="s">
        <v>378</v>
      </c>
      <c r="M8" s="38" t="s">
        <v>585</v>
      </c>
      <c r="N8" s="45" t="s">
        <v>380</v>
      </c>
    </row>
    <row r="9" spans="1:14" ht="7.2" customHeight="1">
      <c r="A9" s="53"/>
      <c r="B9" s="53"/>
      <c r="C9" s="36"/>
      <c r="D9" s="635"/>
      <c r="E9" s="34"/>
      <c r="F9" s="46"/>
      <c r="G9" s="39"/>
      <c r="H9" s="39"/>
      <c r="I9" s="39"/>
      <c r="J9" s="39"/>
      <c r="K9" s="39"/>
      <c r="L9" s="39"/>
      <c r="M9" s="39"/>
      <c r="N9" s="39"/>
    </row>
    <row r="10" spans="1:14" ht="12.75" customHeight="1" thickBot="1">
      <c r="A10" s="53"/>
      <c r="B10" s="47" t="s">
        <v>593</v>
      </c>
      <c r="C10" s="35"/>
      <c r="D10" s="28"/>
      <c r="E10" s="35"/>
      <c r="F10" s="35"/>
      <c r="G10" s="28"/>
      <c r="H10" s="28"/>
      <c r="I10" s="28"/>
      <c r="J10" s="28"/>
      <c r="K10" s="28"/>
      <c r="L10" s="28"/>
      <c r="M10" s="310"/>
      <c r="N10" s="28"/>
    </row>
    <row r="11" spans="1:14" ht="12.75" customHeight="1">
      <c r="A11" s="53"/>
      <c r="B11" s="44" t="s">
        <v>494</v>
      </c>
      <c r="C11" s="42" t="s">
        <v>381</v>
      </c>
      <c r="D11" s="29" t="s">
        <v>594</v>
      </c>
      <c r="E11" s="37">
        <v>45744</v>
      </c>
      <c r="F11" s="74">
        <v>7.3300000000000004E-2</v>
      </c>
      <c r="G11" s="29">
        <v>3500000000</v>
      </c>
      <c r="H11" s="309">
        <v>0</v>
      </c>
      <c r="I11" s="29">
        <v>0</v>
      </c>
      <c r="J11" s="29">
        <v>-230634688.37743199</v>
      </c>
      <c r="K11" s="29">
        <v>0</v>
      </c>
      <c r="L11" s="29">
        <f>+G11+H11+I11+J11+K11</f>
        <v>3269365311.6225681</v>
      </c>
      <c r="M11" s="311"/>
      <c r="N11" s="29">
        <f>+L11</f>
        <v>3269365311.6225681</v>
      </c>
    </row>
    <row r="12" spans="1:14" ht="12.75" customHeight="1" thickBot="1">
      <c r="A12" s="53"/>
      <c r="B12" s="53"/>
      <c r="C12" s="36"/>
      <c r="D12" s="635"/>
      <c r="E12" s="34"/>
      <c r="F12" s="40" t="s">
        <v>382</v>
      </c>
      <c r="G12" s="312">
        <f>+SUM(G11:G11)</f>
        <v>3500000000</v>
      </c>
      <c r="H12" s="312">
        <f>+SUM(H11:H11)</f>
        <v>0</v>
      </c>
      <c r="I12" s="312">
        <f>+SUM(I11:I11)</f>
        <v>0</v>
      </c>
      <c r="J12" s="312">
        <f>SUM(J11:J11)</f>
        <v>-230634688.37743199</v>
      </c>
      <c r="K12" s="312">
        <f>+SUM(K11:K11)</f>
        <v>0</v>
      </c>
      <c r="L12" s="312">
        <f>+SUM(L11:L11)</f>
        <v>3269365311.6225681</v>
      </c>
      <c r="M12" s="312"/>
      <c r="N12" s="312">
        <f>+SUM(N11:N11)</f>
        <v>3269365311.6225681</v>
      </c>
    </row>
    <row r="13" spans="1:14" ht="12.75" customHeight="1" thickTop="1">
      <c r="A13" s="53"/>
      <c r="B13" s="53"/>
      <c r="C13" s="36"/>
      <c r="D13" s="635"/>
      <c r="E13" s="34"/>
      <c r="F13" s="46"/>
      <c r="G13" s="313"/>
      <c r="H13" s="313"/>
      <c r="I13" s="313"/>
      <c r="J13" s="313"/>
      <c r="K13" s="313"/>
      <c r="L13" s="313"/>
      <c r="M13" s="313"/>
      <c r="N13" s="313"/>
    </row>
    <row r="14" spans="1:14" ht="12.75" customHeight="1" thickBot="1">
      <c r="A14" s="53"/>
      <c r="B14" s="47" t="s">
        <v>595</v>
      </c>
      <c r="C14" s="35"/>
      <c r="D14" s="28"/>
      <c r="E14" s="35"/>
      <c r="F14" s="35"/>
      <c r="G14" s="28"/>
      <c r="H14" s="28"/>
      <c r="I14" s="28"/>
      <c r="J14" s="28"/>
      <c r="K14" s="28"/>
      <c r="L14" s="28"/>
      <c r="M14" s="310"/>
      <c r="N14" s="28"/>
    </row>
    <row r="15" spans="1:14" ht="12.75" customHeight="1">
      <c r="A15" s="53"/>
      <c r="B15" s="44" t="s">
        <v>504</v>
      </c>
      <c r="C15" s="42" t="s">
        <v>381</v>
      </c>
      <c r="D15" s="29" t="s">
        <v>823</v>
      </c>
      <c r="E15" s="37">
        <v>46798</v>
      </c>
      <c r="F15" s="74">
        <v>8.2500000000000004E-2</v>
      </c>
      <c r="G15" s="29">
        <v>650000000</v>
      </c>
      <c r="H15" s="309">
        <v>214500000</v>
      </c>
      <c r="I15" s="29">
        <v>-207855863.90171599</v>
      </c>
      <c r="J15" s="29">
        <v>0</v>
      </c>
      <c r="K15" s="716">
        <v>14233092.7594319</v>
      </c>
      <c r="L15" s="29">
        <f>+G15+H15+I15+J15+K15</f>
        <v>670877228.85771596</v>
      </c>
      <c r="M15" s="311"/>
      <c r="N15" s="29">
        <f>+L15</f>
        <v>670877228.85771596</v>
      </c>
    </row>
    <row r="16" spans="1:14" ht="12.75" customHeight="1">
      <c r="A16" s="53"/>
      <c r="B16" s="44" t="s">
        <v>503</v>
      </c>
      <c r="C16" s="42" t="s">
        <v>381</v>
      </c>
      <c r="D16" s="29" t="s">
        <v>597</v>
      </c>
      <c r="E16" s="37">
        <v>45709</v>
      </c>
      <c r="F16" s="74">
        <v>8.2500000000000004E-2</v>
      </c>
      <c r="G16" s="29">
        <v>250000000</v>
      </c>
      <c r="H16" s="309">
        <v>20681506.84931507</v>
      </c>
      <c r="I16" s="29">
        <v>-18477739.726027399</v>
      </c>
      <c r="J16" s="29">
        <v>0</v>
      </c>
      <c r="K16" s="716">
        <v>808107.020547956</v>
      </c>
      <c r="L16" s="29">
        <f>+G16+H16+I16+J16+K16</f>
        <v>253011874.1438356</v>
      </c>
      <c r="M16" s="311"/>
      <c r="N16" s="29">
        <f>+L16</f>
        <v>253011874.1438356</v>
      </c>
    </row>
    <row r="17" spans="1:14" ht="12.75" customHeight="1">
      <c r="A17" s="53"/>
      <c r="B17" s="44" t="s">
        <v>504</v>
      </c>
      <c r="C17" s="42" t="s">
        <v>381</v>
      </c>
      <c r="D17" s="29" t="s">
        <v>596</v>
      </c>
      <c r="E17" s="37">
        <v>45828</v>
      </c>
      <c r="F17" s="74">
        <v>7.7499999999999999E-2</v>
      </c>
      <c r="G17" s="29">
        <v>1100000000</v>
      </c>
      <c r="H17" s="309">
        <v>127875000</v>
      </c>
      <c r="I17" s="29">
        <v>-104062374.42022</v>
      </c>
      <c r="J17" s="29"/>
      <c r="K17" s="716">
        <v>2950725.96661217</v>
      </c>
      <c r="L17" s="29">
        <f>+G17+H17+I17+J17+K17</f>
        <v>1126763351.5463922</v>
      </c>
      <c r="M17" s="311"/>
      <c r="N17" s="29">
        <f>+L17</f>
        <v>1126763351.5463922</v>
      </c>
    </row>
    <row r="18" spans="1:14" ht="12.75" customHeight="1" thickBot="1">
      <c r="A18" s="53"/>
      <c r="B18" s="53"/>
      <c r="C18" s="36"/>
      <c r="D18" s="635"/>
      <c r="E18" s="34"/>
      <c r="F18" s="40" t="s">
        <v>382</v>
      </c>
      <c r="G18" s="312">
        <f t="shared" ref="G18:L18" si="0">+SUM(G15:G17)</f>
        <v>2000000000</v>
      </c>
      <c r="H18" s="312">
        <f t="shared" si="0"/>
        <v>363056506.84931505</v>
      </c>
      <c r="I18" s="312">
        <f t="shared" si="0"/>
        <v>-330395978.04796338</v>
      </c>
      <c r="J18" s="312">
        <f t="shared" si="0"/>
        <v>0</v>
      </c>
      <c r="K18" s="312">
        <f t="shared" si="0"/>
        <v>17991925.746592026</v>
      </c>
      <c r="L18" s="312">
        <f t="shared" si="0"/>
        <v>2050652454.5479438</v>
      </c>
      <c r="M18" s="312"/>
      <c r="N18" s="312">
        <f>+SUM(N15:N17)</f>
        <v>2050652454.5479438</v>
      </c>
    </row>
    <row r="19" spans="1:14" ht="12.75" customHeight="1" thickTop="1">
      <c r="A19" s="53"/>
      <c r="B19" s="53"/>
      <c r="C19" s="36"/>
      <c r="D19" s="635"/>
      <c r="E19" s="34"/>
      <c r="F19" s="46"/>
      <c r="G19" s="313"/>
      <c r="H19" s="313"/>
      <c r="I19" s="313"/>
      <c r="J19" s="313"/>
      <c r="K19" s="313"/>
      <c r="L19" s="313"/>
      <c r="M19" s="313"/>
      <c r="N19" s="313"/>
    </row>
    <row r="20" spans="1:14" ht="12.75" customHeight="1" thickBot="1">
      <c r="A20" s="53"/>
      <c r="B20" s="47" t="s">
        <v>586</v>
      </c>
      <c r="C20" s="35"/>
      <c r="D20" s="28"/>
      <c r="E20" s="35"/>
      <c r="F20" s="35"/>
      <c r="G20" s="28"/>
      <c r="H20" s="28"/>
      <c r="I20" s="28"/>
      <c r="J20" s="28"/>
      <c r="K20" s="28"/>
      <c r="L20" s="28"/>
      <c r="M20" s="310"/>
      <c r="N20" s="28"/>
    </row>
    <row r="21" spans="1:14" ht="12.75" customHeight="1">
      <c r="A21" s="53"/>
      <c r="B21" s="44" t="s">
        <v>614</v>
      </c>
      <c r="C21" s="42" t="s">
        <v>381</v>
      </c>
      <c r="D21" s="29" t="s">
        <v>619</v>
      </c>
      <c r="E21" s="37">
        <v>45645</v>
      </c>
      <c r="F21" s="74">
        <v>7.85E-2</v>
      </c>
      <c r="G21" s="29">
        <v>200000000</v>
      </c>
      <c r="H21" s="29">
        <v>12043835.616438355</v>
      </c>
      <c r="I21" s="29">
        <v>-11312602.739726031</v>
      </c>
      <c r="J21" s="29">
        <v>0</v>
      </c>
      <c r="K21" s="29">
        <v>0</v>
      </c>
      <c r="L21" s="29">
        <f t="shared" ref="L21:L84" si="1">+G21+H21+I21+J21+K21</f>
        <v>200731232.87671232</v>
      </c>
      <c r="M21" s="311"/>
      <c r="N21" s="29">
        <f t="shared" ref="N21:N84" si="2">+L21</f>
        <v>200731232.87671232</v>
      </c>
    </row>
    <row r="22" spans="1:14" ht="12.75" customHeight="1">
      <c r="A22" s="53"/>
      <c r="B22" s="44" t="s">
        <v>614</v>
      </c>
      <c r="C22" s="42" t="s">
        <v>381</v>
      </c>
      <c r="D22" s="29" t="s">
        <v>620</v>
      </c>
      <c r="E22" s="37">
        <v>45645</v>
      </c>
      <c r="F22" s="74">
        <v>7.85E-2</v>
      </c>
      <c r="G22" s="29">
        <v>150000000</v>
      </c>
      <c r="H22" s="29">
        <v>9032876.7123287655</v>
      </c>
      <c r="I22" s="29">
        <v>-8484452.0547945201</v>
      </c>
      <c r="J22" s="29">
        <v>0</v>
      </c>
      <c r="K22" s="29">
        <v>0</v>
      </c>
      <c r="L22" s="29">
        <f t="shared" si="1"/>
        <v>150548424.65753424</v>
      </c>
      <c r="M22" s="311"/>
      <c r="N22" s="29">
        <f t="shared" si="2"/>
        <v>150548424.65753424</v>
      </c>
    </row>
    <row r="23" spans="1:14" ht="12.75" customHeight="1">
      <c r="A23" s="53"/>
      <c r="B23" s="44" t="s">
        <v>614</v>
      </c>
      <c r="C23" s="42" t="s">
        <v>381</v>
      </c>
      <c r="D23" s="29" t="s">
        <v>621</v>
      </c>
      <c r="E23" s="37">
        <v>45645</v>
      </c>
      <c r="F23" s="74">
        <v>7.85E-2</v>
      </c>
      <c r="G23" s="29">
        <v>200000000</v>
      </c>
      <c r="H23" s="29">
        <v>13011643.835616438</v>
      </c>
      <c r="I23" s="29">
        <v>-11312602.739726031</v>
      </c>
      <c r="J23" s="29">
        <v>0</v>
      </c>
      <c r="K23" s="29">
        <v>0</v>
      </c>
      <c r="L23" s="29">
        <f t="shared" si="1"/>
        <v>201699041.0958904</v>
      </c>
      <c r="M23" s="311"/>
      <c r="N23" s="29">
        <f t="shared" si="2"/>
        <v>201699041.0958904</v>
      </c>
    </row>
    <row r="24" spans="1:14" ht="12.75" customHeight="1">
      <c r="A24" s="53"/>
      <c r="B24" s="44" t="s">
        <v>614</v>
      </c>
      <c r="C24" s="42" t="s">
        <v>381</v>
      </c>
      <c r="D24" s="29" t="s">
        <v>622</v>
      </c>
      <c r="E24" s="37">
        <v>45645</v>
      </c>
      <c r="F24" s="74">
        <v>7.85E-2</v>
      </c>
      <c r="G24" s="29">
        <v>200000000</v>
      </c>
      <c r="H24" s="29">
        <v>13011643.835616438</v>
      </c>
      <c r="I24" s="29">
        <v>-11312602.739726031</v>
      </c>
      <c r="J24" s="29">
        <v>0</v>
      </c>
      <c r="K24" s="29">
        <v>0</v>
      </c>
      <c r="L24" s="29">
        <f t="shared" si="1"/>
        <v>201699041.0958904</v>
      </c>
      <c r="M24" s="311"/>
      <c r="N24" s="29">
        <f t="shared" si="2"/>
        <v>201699041.0958904</v>
      </c>
    </row>
    <row r="25" spans="1:14" ht="12.75" customHeight="1">
      <c r="A25" s="53"/>
      <c r="B25" s="44" t="s">
        <v>614</v>
      </c>
      <c r="C25" s="42" t="s">
        <v>381</v>
      </c>
      <c r="D25" s="29" t="s">
        <v>623</v>
      </c>
      <c r="E25" s="37">
        <v>45645</v>
      </c>
      <c r="F25" s="74">
        <v>7.85E-2</v>
      </c>
      <c r="G25" s="29">
        <v>200000000</v>
      </c>
      <c r="H25" s="29">
        <v>13011643.835616438</v>
      </c>
      <c r="I25" s="29">
        <v>-11312602.739726031</v>
      </c>
      <c r="J25" s="29">
        <v>0</v>
      </c>
      <c r="K25" s="29">
        <v>0</v>
      </c>
      <c r="L25" s="29">
        <f t="shared" si="1"/>
        <v>201699041.0958904</v>
      </c>
      <c r="M25" s="311"/>
      <c r="N25" s="29">
        <f t="shared" si="2"/>
        <v>201699041.0958904</v>
      </c>
    </row>
    <row r="26" spans="1:14" ht="12.75" customHeight="1">
      <c r="A26" s="53"/>
      <c r="B26" s="44" t="s">
        <v>614</v>
      </c>
      <c r="C26" s="42" t="s">
        <v>381</v>
      </c>
      <c r="D26" s="29" t="s">
        <v>624</v>
      </c>
      <c r="E26" s="37">
        <v>45645</v>
      </c>
      <c r="F26" s="74">
        <v>7.85E-2</v>
      </c>
      <c r="G26" s="29">
        <v>200000000</v>
      </c>
      <c r="H26" s="29">
        <v>13011643.835616438</v>
      </c>
      <c r="I26" s="29">
        <v>-11312602.739726031</v>
      </c>
      <c r="J26" s="29">
        <v>0</v>
      </c>
      <c r="K26" s="29">
        <v>0</v>
      </c>
      <c r="L26" s="29">
        <f t="shared" si="1"/>
        <v>201699041.0958904</v>
      </c>
      <c r="M26" s="311"/>
      <c r="N26" s="29">
        <f t="shared" si="2"/>
        <v>201699041.0958904</v>
      </c>
    </row>
    <row r="27" spans="1:14" ht="12.75" customHeight="1">
      <c r="A27" s="53"/>
      <c r="B27" s="44" t="s">
        <v>614</v>
      </c>
      <c r="C27" s="42" t="s">
        <v>381</v>
      </c>
      <c r="D27" s="29" t="s">
        <v>625</v>
      </c>
      <c r="E27" s="37">
        <v>45645</v>
      </c>
      <c r="F27" s="74">
        <v>7.85E-2</v>
      </c>
      <c r="G27" s="29">
        <v>150000000</v>
      </c>
      <c r="H27" s="29">
        <v>8065068.4931506841</v>
      </c>
      <c r="I27" s="29">
        <v>-8484452.0547945201</v>
      </c>
      <c r="J27" s="29">
        <v>0</v>
      </c>
      <c r="K27" s="29">
        <v>0</v>
      </c>
      <c r="L27" s="29">
        <f t="shared" si="1"/>
        <v>149580616.43835616</v>
      </c>
      <c r="M27" s="311"/>
      <c r="N27" s="29">
        <f t="shared" si="2"/>
        <v>149580616.43835616</v>
      </c>
    </row>
    <row r="28" spans="1:14" ht="12.75" customHeight="1">
      <c r="A28" s="53"/>
      <c r="B28" s="44" t="s">
        <v>614</v>
      </c>
      <c r="C28" s="42" t="s">
        <v>381</v>
      </c>
      <c r="D28" s="29" t="s">
        <v>626</v>
      </c>
      <c r="E28" s="37">
        <v>45645</v>
      </c>
      <c r="F28" s="74">
        <v>7.85E-2</v>
      </c>
      <c r="G28" s="29">
        <v>150000000</v>
      </c>
      <c r="H28" s="29">
        <v>8065068.4931506841</v>
      </c>
      <c r="I28" s="29">
        <v>-8484452.0547945201</v>
      </c>
      <c r="J28" s="29">
        <v>0</v>
      </c>
      <c r="K28" s="29">
        <v>0</v>
      </c>
      <c r="L28" s="29">
        <f t="shared" si="1"/>
        <v>149580616.43835616</v>
      </c>
      <c r="M28" s="311"/>
      <c r="N28" s="29">
        <f t="shared" si="2"/>
        <v>149580616.43835616</v>
      </c>
    </row>
    <row r="29" spans="1:14" ht="12.75" customHeight="1">
      <c r="A29" s="53"/>
      <c r="B29" s="44" t="s">
        <v>614</v>
      </c>
      <c r="C29" s="42" t="s">
        <v>381</v>
      </c>
      <c r="D29" s="29" t="s">
        <v>627</v>
      </c>
      <c r="E29" s="37">
        <v>45645</v>
      </c>
      <c r="F29" s="74">
        <v>7.85E-2</v>
      </c>
      <c r="G29" s="29">
        <v>150000000</v>
      </c>
      <c r="H29" s="29">
        <v>8065068.4931506841</v>
      </c>
      <c r="I29" s="29">
        <v>-8484452.0547945201</v>
      </c>
      <c r="J29" s="29">
        <v>0</v>
      </c>
      <c r="K29" s="29">
        <v>0</v>
      </c>
      <c r="L29" s="29">
        <f t="shared" si="1"/>
        <v>149580616.43835616</v>
      </c>
      <c r="M29" s="311"/>
      <c r="N29" s="29">
        <f t="shared" si="2"/>
        <v>149580616.43835616</v>
      </c>
    </row>
    <row r="30" spans="1:14" ht="12.75" customHeight="1">
      <c r="A30" s="53"/>
      <c r="B30" s="44" t="s">
        <v>614</v>
      </c>
      <c r="C30" s="42" t="s">
        <v>381</v>
      </c>
      <c r="D30" s="29" t="s">
        <v>628</v>
      </c>
      <c r="E30" s="37">
        <v>45645</v>
      </c>
      <c r="F30" s="74">
        <v>7.85E-2</v>
      </c>
      <c r="G30" s="29">
        <v>150000000</v>
      </c>
      <c r="H30" s="29">
        <v>8065068.4931506841</v>
      </c>
      <c r="I30" s="29">
        <v>-8484452.0547945201</v>
      </c>
      <c r="J30" s="29">
        <v>0</v>
      </c>
      <c r="K30" s="29">
        <v>0</v>
      </c>
      <c r="L30" s="29">
        <f t="shared" si="1"/>
        <v>149580616.43835616</v>
      </c>
      <c r="M30" s="311"/>
      <c r="N30" s="29">
        <f t="shared" si="2"/>
        <v>149580616.43835616</v>
      </c>
    </row>
    <row r="31" spans="1:14" ht="12.75" customHeight="1">
      <c r="A31" s="53"/>
      <c r="B31" s="44" t="s">
        <v>614</v>
      </c>
      <c r="C31" s="42" t="s">
        <v>381</v>
      </c>
      <c r="D31" s="29" t="s">
        <v>824</v>
      </c>
      <c r="E31" s="37">
        <v>46022</v>
      </c>
      <c r="F31" s="74">
        <v>7.4999999999999997E-2</v>
      </c>
      <c r="G31" s="29">
        <v>200000000</v>
      </c>
      <c r="H31" s="29">
        <v>29589041.09589041</v>
      </c>
      <c r="I31" s="29">
        <v>-26301369.863013703</v>
      </c>
      <c r="J31" s="29">
        <v>0</v>
      </c>
      <c r="K31" s="29">
        <v>0</v>
      </c>
      <c r="L31" s="29">
        <f t="shared" si="1"/>
        <v>203287671.23287669</v>
      </c>
      <c r="M31" s="311"/>
      <c r="N31" s="29">
        <f t="shared" si="2"/>
        <v>203287671.23287669</v>
      </c>
    </row>
    <row r="32" spans="1:14" ht="12.75" customHeight="1">
      <c r="A32" s="53"/>
      <c r="B32" s="44" t="s">
        <v>614</v>
      </c>
      <c r="C32" s="42" t="s">
        <v>381</v>
      </c>
      <c r="D32" s="29" t="s">
        <v>825</v>
      </c>
      <c r="E32" s="37">
        <v>46022</v>
      </c>
      <c r="F32" s="74">
        <v>7.4999999999999997E-2</v>
      </c>
      <c r="G32" s="29">
        <v>200000000</v>
      </c>
      <c r="H32" s="29">
        <v>29589041.09589041</v>
      </c>
      <c r="I32" s="29">
        <v>-26301369.863013703</v>
      </c>
      <c r="J32" s="29">
        <v>0</v>
      </c>
      <c r="K32" s="29">
        <v>0</v>
      </c>
      <c r="L32" s="29">
        <f t="shared" si="1"/>
        <v>203287671.23287669</v>
      </c>
      <c r="M32" s="311"/>
      <c r="N32" s="29">
        <f t="shared" si="2"/>
        <v>203287671.23287669</v>
      </c>
    </row>
    <row r="33" spans="1:14" ht="12.75" customHeight="1">
      <c r="A33" s="53"/>
      <c r="B33" s="44" t="s">
        <v>614</v>
      </c>
      <c r="C33" s="42" t="s">
        <v>381</v>
      </c>
      <c r="D33" s="29" t="s">
        <v>826</v>
      </c>
      <c r="E33" s="37">
        <v>46022</v>
      </c>
      <c r="F33" s="74">
        <v>7.4999999999999997E-2</v>
      </c>
      <c r="G33" s="29">
        <v>200000000</v>
      </c>
      <c r="H33" s="29">
        <v>29589041.09589041</v>
      </c>
      <c r="I33" s="29">
        <v>-26301369.863013703</v>
      </c>
      <c r="J33" s="29">
        <v>0</v>
      </c>
      <c r="K33" s="29">
        <v>0</v>
      </c>
      <c r="L33" s="29">
        <f t="shared" si="1"/>
        <v>203287671.23287669</v>
      </c>
      <c r="M33" s="311"/>
      <c r="N33" s="29">
        <f t="shared" si="2"/>
        <v>203287671.23287669</v>
      </c>
    </row>
    <row r="34" spans="1:14" ht="12.75" customHeight="1">
      <c r="A34" s="53"/>
      <c r="B34" s="44" t="s">
        <v>614</v>
      </c>
      <c r="C34" s="42" t="s">
        <v>381</v>
      </c>
      <c r="D34" s="29" t="s">
        <v>827</v>
      </c>
      <c r="E34" s="37">
        <v>46022</v>
      </c>
      <c r="F34" s="74">
        <v>7.4999999999999997E-2</v>
      </c>
      <c r="G34" s="29">
        <v>200000000</v>
      </c>
      <c r="H34" s="29">
        <v>29589041.09589041</v>
      </c>
      <c r="I34" s="29">
        <v>-26301369.863013703</v>
      </c>
      <c r="J34" s="29">
        <v>0</v>
      </c>
      <c r="K34" s="29">
        <v>0</v>
      </c>
      <c r="L34" s="29">
        <f t="shared" si="1"/>
        <v>203287671.23287669</v>
      </c>
      <c r="M34" s="311"/>
      <c r="N34" s="29">
        <f t="shared" si="2"/>
        <v>203287671.23287669</v>
      </c>
    </row>
    <row r="35" spans="1:14" ht="12.75" customHeight="1">
      <c r="A35" s="53"/>
      <c r="B35" s="44" t="s">
        <v>614</v>
      </c>
      <c r="C35" s="42" t="s">
        <v>381</v>
      </c>
      <c r="D35" s="29" t="s">
        <v>828</v>
      </c>
      <c r="E35" s="37">
        <v>46022</v>
      </c>
      <c r="F35" s="74">
        <v>7.4999999999999997E-2</v>
      </c>
      <c r="G35" s="29">
        <v>200000000</v>
      </c>
      <c r="H35" s="29">
        <v>29589041.09589041</v>
      </c>
      <c r="I35" s="29">
        <v>-26301369.863013703</v>
      </c>
      <c r="J35" s="29">
        <v>0</v>
      </c>
      <c r="K35" s="29">
        <v>0</v>
      </c>
      <c r="L35" s="29">
        <f t="shared" si="1"/>
        <v>203287671.23287669</v>
      </c>
      <c r="M35" s="311"/>
      <c r="N35" s="29">
        <f t="shared" si="2"/>
        <v>203287671.23287669</v>
      </c>
    </row>
    <row r="36" spans="1:14" ht="12.75" customHeight="1">
      <c r="A36" s="53"/>
      <c r="B36" s="44" t="s">
        <v>614</v>
      </c>
      <c r="C36" s="42" t="s">
        <v>381</v>
      </c>
      <c r="D36" s="29" t="s">
        <v>829</v>
      </c>
      <c r="E36" s="37">
        <v>46022</v>
      </c>
      <c r="F36" s="74">
        <v>7.4999999999999997E-2</v>
      </c>
      <c r="G36" s="29">
        <v>250000000</v>
      </c>
      <c r="H36" s="29">
        <v>36986301.369863011</v>
      </c>
      <c r="I36" s="29">
        <v>-32876712.328767117</v>
      </c>
      <c r="J36" s="29">
        <v>0</v>
      </c>
      <c r="K36" s="29">
        <v>0</v>
      </c>
      <c r="L36" s="29">
        <f t="shared" si="1"/>
        <v>254109589.04109591</v>
      </c>
      <c r="M36" s="311"/>
      <c r="N36" s="29">
        <f t="shared" si="2"/>
        <v>254109589.04109591</v>
      </c>
    </row>
    <row r="37" spans="1:14" ht="12.75" customHeight="1">
      <c r="A37" s="53"/>
      <c r="B37" s="44" t="s">
        <v>614</v>
      </c>
      <c r="C37" s="42" t="s">
        <v>381</v>
      </c>
      <c r="D37" s="29" t="s">
        <v>830</v>
      </c>
      <c r="E37" s="37">
        <v>46022</v>
      </c>
      <c r="F37" s="74">
        <v>7.4999999999999997E-2</v>
      </c>
      <c r="G37" s="29">
        <v>250000000</v>
      </c>
      <c r="H37" s="29">
        <v>36986301.369863011</v>
      </c>
      <c r="I37" s="29">
        <v>-32876712.328767117</v>
      </c>
      <c r="J37" s="29">
        <v>0</v>
      </c>
      <c r="K37" s="29">
        <v>0</v>
      </c>
      <c r="L37" s="29">
        <f t="shared" si="1"/>
        <v>254109589.04109591</v>
      </c>
      <c r="M37" s="311"/>
      <c r="N37" s="29">
        <f t="shared" si="2"/>
        <v>254109589.04109591</v>
      </c>
    </row>
    <row r="38" spans="1:14" ht="12.75" customHeight="1">
      <c r="A38" s="53"/>
      <c r="B38" s="44" t="s">
        <v>602</v>
      </c>
      <c r="C38" s="42" t="s">
        <v>381</v>
      </c>
      <c r="D38" s="29" t="s">
        <v>603</v>
      </c>
      <c r="E38" s="37">
        <v>45531</v>
      </c>
      <c r="F38" s="74">
        <v>7.4999999999999997E-2</v>
      </c>
      <c r="G38" s="29">
        <v>100000000</v>
      </c>
      <c r="H38" s="29">
        <v>4130136.98630137</v>
      </c>
      <c r="I38" s="29">
        <v>-3061643.8356164433</v>
      </c>
      <c r="J38" s="29">
        <v>-208516.49557357471</v>
      </c>
      <c r="K38" s="29">
        <v>0</v>
      </c>
      <c r="L38" s="29">
        <f t="shared" si="1"/>
        <v>100859976.65511134</v>
      </c>
      <c r="M38" s="311"/>
      <c r="N38" s="29">
        <f t="shared" si="2"/>
        <v>100859976.65511134</v>
      </c>
    </row>
    <row r="39" spans="1:14" ht="12.75" customHeight="1">
      <c r="A39" s="53"/>
      <c r="B39" s="44" t="s">
        <v>602</v>
      </c>
      <c r="C39" s="42" t="s">
        <v>381</v>
      </c>
      <c r="D39" s="29" t="s">
        <v>604</v>
      </c>
      <c r="E39" s="37">
        <v>45492</v>
      </c>
      <c r="F39" s="74">
        <v>7.2499999999999995E-2</v>
      </c>
      <c r="G39" s="29">
        <v>60000000</v>
      </c>
      <c r="H39" s="29">
        <v>2204794.5205479451</v>
      </c>
      <c r="I39" s="29">
        <v>-1310958.9041095888</v>
      </c>
      <c r="J39" s="29">
        <v>-132803.42521213467</v>
      </c>
      <c r="K39" s="29">
        <v>0</v>
      </c>
      <c r="L39" s="29">
        <f t="shared" si="1"/>
        <v>60761032.191226214</v>
      </c>
      <c r="M39" s="311"/>
      <c r="N39" s="29">
        <f t="shared" si="2"/>
        <v>60761032.191226214</v>
      </c>
    </row>
    <row r="40" spans="1:14" ht="12.75" customHeight="1">
      <c r="A40" s="53"/>
      <c r="B40" s="44" t="s">
        <v>602</v>
      </c>
      <c r="C40" s="42" t="s">
        <v>381</v>
      </c>
      <c r="D40" s="29" t="s">
        <v>605</v>
      </c>
      <c r="E40" s="37">
        <v>45432</v>
      </c>
      <c r="F40" s="74">
        <v>0.08</v>
      </c>
      <c r="G40" s="29">
        <v>50000000</v>
      </c>
      <c r="H40" s="29">
        <v>624657.53424657532</v>
      </c>
      <c r="I40" s="29">
        <v>-547945.20547945099</v>
      </c>
      <c r="J40" s="29">
        <v>-171.87019266028813</v>
      </c>
      <c r="K40" s="29">
        <v>0</v>
      </c>
      <c r="L40" s="29">
        <f t="shared" si="1"/>
        <v>50076540.458574466</v>
      </c>
      <c r="M40" s="311"/>
      <c r="N40" s="29">
        <f t="shared" si="2"/>
        <v>50076540.458574466</v>
      </c>
    </row>
    <row r="41" spans="1:14" ht="12.75" customHeight="1">
      <c r="A41" s="53"/>
      <c r="B41" s="44" t="s">
        <v>602</v>
      </c>
      <c r="C41" s="42" t="s">
        <v>381</v>
      </c>
      <c r="D41" s="29" t="s">
        <v>618</v>
      </c>
      <c r="E41" s="37">
        <v>46265</v>
      </c>
      <c r="F41" s="74">
        <v>9.2499999999999999E-2</v>
      </c>
      <c r="G41" s="29">
        <v>100000000</v>
      </c>
      <c r="H41" s="29">
        <v>23264383.561643835</v>
      </c>
      <c r="I41" s="29">
        <v>-22377397.260273971</v>
      </c>
      <c r="J41" s="29">
        <v>0</v>
      </c>
      <c r="K41" s="29">
        <v>2465164.4527445533</v>
      </c>
      <c r="L41" s="29">
        <f t="shared" si="1"/>
        <v>103352150.75411443</v>
      </c>
      <c r="M41" s="311"/>
      <c r="N41" s="29">
        <f t="shared" si="2"/>
        <v>103352150.75411443</v>
      </c>
    </row>
    <row r="42" spans="1:14" ht="12.75" customHeight="1">
      <c r="A42" s="53"/>
      <c r="B42" s="44" t="s">
        <v>602</v>
      </c>
      <c r="C42" s="42" t="s">
        <v>381</v>
      </c>
      <c r="D42" s="29" t="s">
        <v>831</v>
      </c>
      <c r="E42" s="37">
        <v>46769</v>
      </c>
      <c r="F42" s="74">
        <v>9.7500000000000003E-2</v>
      </c>
      <c r="G42" s="29">
        <v>2000000000</v>
      </c>
      <c r="H42" s="29">
        <v>771287671.23287666</v>
      </c>
      <c r="I42" s="29">
        <v>-741000000</v>
      </c>
      <c r="J42" s="29">
        <v>0</v>
      </c>
      <c r="K42" s="29">
        <v>122658696.93880396</v>
      </c>
      <c r="L42" s="29">
        <f t="shared" si="1"/>
        <v>2152946368.1716809</v>
      </c>
      <c r="M42" s="311"/>
      <c r="N42" s="29">
        <f t="shared" si="2"/>
        <v>2152946368.1716809</v>
      </c>
    </row>
    <row r="43" spans="1:14" ht="12.75" customHeight="1">
      <c r="A43" s="53"/>
      <c r="B43" s="44" t="s">
        <v>500</v>
      </c>
      <c r="C43" s="42" t="s">
        <v>381</v>
      </c>
      <c r="D43" s="29" t="s">
        <v>629</v>
      </c>
      <c r="E43" s="37">
        <v>46265</v>
      </c>
      <c r="F43" s="74">
        <v>8.2500000000000004E-2</v>
      </c>
      <c r="G43" s="29">
        <v>500000000</v>
      </c>
      <c r="H43" s="29">
        <v>103407534.24657534</v>
      </c>
      <c r="I43" s="29">
        <v>-99791095.89041093</v>
      </c>
      <c r="J43" s="29">
        <v>0</v>
      </c>
      <c r="K43" s="29">
        <v>9245707.3237578291</v>
      </c>
      <c r="L43" s="29">
        <f t="shared" si="1"/>
        <v>512862145.67992228</v>
      </c>
      <c r="M43" s="311"/>
      <c r="N43" s="29">
        <f t="shared" si="2"/>
        <v>512862145.67992228</v>
      </c>
    </row>
    <row r="44" spans="1:14" ht="12.75" customHeight="1">
      <c r="A44" s="53"/>
      <c r="B44" s="44" t="s">
        <v>500</v>
      </c>
      <c r="C44" s="42" t="s">
        <v>381</v>
      </c>
      <c r="D44" s="29" t="s">
        <v>630</v>
      </c>
      <c r="E44" s="37">
        <v>46265</v>
      </c>
      <c r="F44" s="74">
        <v>8.2500000000000004E-2</v>
      </c>
      <c r="G44" s="29">
        <v>500000000</v>
      </c>
      <c r="H44" s="29">
        <v>103407534.24657534</v>
      </c>
      <c r="I44" s="29">
        <v>-99791095.89041093</v>
      </c>
      <c r="J44" s="29">
        <v>0</v>
      </c>
      <c r="K44" s="29">
        <v>9245707.3237578291</v>
      </c>
      <c r="L44" s="29">
        <f t="shared" si="1"/>
        <v>512862145.67992228</v>
      </c>
      <c r="M44" s="311"/>
      <c r="N44" s="29">
        <f t="shared" si="2"/>
        <v>512862145.67992228</v>
      </c>
    </row>
    <row r="45" spans="1:14" ht="12.75" customHeight="1">
      <c r="A45" s="53"/>
      <c r="B45" s="44" t="s">
        <v>500</v>
      </c>
      <c r="C45" s="42" t="s">
        <v>381</v>
      </c>
      <c r="D45" s="29" t="s">
        <v>631</v>
      </c>
      <c r="E45" s="37">
        <v>46265</v>
      </c>
      <c r="F45" s="74">
        <v>8.2500000000000004E-2</v>
      </c>
      <c r="G45" s="29">
        <v>500000000</v>
      </c>
      <c r="H45" s="29">
        <v>103407534.24657534</v>
      </c>
      <c r="I45" s="29">
        <v>-99791095.89041093</v>
      </c>
      <c r="J45" s="29">
        <v>0</v>
      </c>
      <c r="K45" s="29">
        <v>9245707.3237578291</v>
      </c>
      <c r="L45" s="29">
        <f t="shared" si="1"/>
        <v>512862145.67992228</v>
      </c>
      <c r="M45" s="311"/>
      <c r="N45" s="29">
        <f t="shared" si="2"/>
        <v>512862145.67992228</v>
      </c>
    </row>
    <row r="46" spans="1:14" ht="12.75" customHeight="1">
      <c r="A46" s="53"/>
      <c r="B46" s="44" t="s">
        <v>500</v>
      </c>
      <c r="C46" s="42" t="s">
        <v>381</v>
      </c>
      <c r="D46" s="29" t="s">
        <v>632</v>
      </c>
      <c r="E46" s="37">
        <v>46265</v>
      </c>
      <c r="F46" s="74">
        <v>8.2500000000000004E-2</v>
      </c>
      <c r="G46" s="29">
        <v>500000000</v>
      </c>
      <c r="H46" s="29">
        <v>103407534.24657534</v>
      </c>
      <c r="I46" s="29">
        <v>-99791095.89041093</v>
      </c>
      <c r="J46" s="29">
        <v>0</v>
      </c>
      <c r="K46" s="29">
        <v>9245707.3237578291</v>
      </c>
      <c r="L46" s="29">
        <f t="shared" si="1"/>
        <v>512862145.67992228</v>
      </c>
      <c r="M46" s="311"/>
      <c r="N46" s="29">
        <f t="shared" si="2"/>
        <v>512862145.67992228</v>
      </c>
    </row>
    <row r="47" spans="1:14" ht="12.75" customHeight="1">
      <c r="A47" s="53"/>
      <c r="B47" s="44" t="s">
        <v>496</v>
      </c>
      <c r="C47" s="42" t="s">
        <v>381</v>
      </c>
      <c r="D47" s="29" t="s">
        <v>606</v>
      </c>
      <c r="E47" s="37">
        <v>46286</v>
      </c>
      <c r="F47" s="74">
        <v>8.2500000000000004E-2</v>
      </c>
      <c r="G47" s="29">
        <v>100000000</v>
      </c>
      <c r="H47" s="29">
        <v>20704109.589041099</v>
      </c>
      <c r="I47" s="29">
        <v>-20432876.712328766</v>
      </c>
      <c r="J47" s="29">
        <v>0</v>
      </c>
      <c r="K47" s="29">
        <v>309847.03196347563</v>
      </c>
      <c r="L47" s="29">
        <f t="shared" si="1"/>
        <v>100581079.90867582</v>
      </c>
      <c r="M47" s="311"/>
      <c r="N47" s="29">
        <f t="shared" si="2"/>
        <v>100581079.90867582</v>
      </c>
    </row>
    <row r="48" spans="1:14" ht="12.6" customHeight="1">
      <c r="A48" s="53"/>
      <c r="B48" s="44" t="s">
        <v>496</v>
      </c>
      <c r="C48" s="42" t="s">
        <v>381</v>
      </c>
      <c r="D48" s="29" t="s">
        <v>607</v>
      </c>
      <c r="E48" s="37">
        <v>46286</v>
      </c>
      <c r="F48" s="74">
        <v>8.2500000000000004E-2</v>
      </c>
      <c r="G48" s="29">
        <v>100000000</v>
      </c>
      <c r="H48" s="29">
        <v>20704109.589041099</v>
      </c>
      <c r="I48" s="29">
        <v>-20432876.712328766</v>
      </c>
      <c r="J48" s="29">
        <v>0</v>
      </c>
      <c r="K48" s="29">
        <v>309847.03196347563</v>
      </c>
      <c r="L48" s="29">
        <f t="shared" si="1"/>
        <v>100581079.90867582</v>
      </c>
      <c r="M48" s="311"/>
      <c r="N48" s="29">
        <f t="shared" si="2"/>
        <v>100581079.90867582</v>
      </c>
    </row>
    <row r="49" spans="1:14" ht="12.75" customHeight="1">
      <c r="A49" s="53"/>
      <c r="B49" s="44" t="s">
        <v>496</v>
      </c>
      <c r="C49" s="42" t="s">
        <v>381</v>
      </c>
      <c r="D49" s="29" t="s">
        <v>608</v>
      </c>
      <c r="E49" s="37">
        <v>46286</v>
      </c>
      <c r="F49" s="74">
        <v>8.2500000000000004E-2</v>
      </c>
      <c r="G49" s="29">
        <v>100000000</v>
      </c>
      <c r="H49" s="29">
        <v>20704109.589041099</v>
      </c>
      <c r="I49" s="29">
        <v>-20432876.712328766</v>
      </c>
      <c r="J49" s="29">
        <v>0</v>
      </c>
      <c r="K49" s="29">
        <v>309847.03196347563</v>
      </c>
      <c r="L49" s="29">
        <f t="shared" si="1"/>
        <v>100581079.90867582</v>
      </c>
      <c r="M49" s="311"/>
      <c r="N49" s="29">
        <f t="shared" si="2"/>
        <v>100581079.90867582</v>
      </c>
    </row>
    <row r="50" spans="1:14" ht="12.75" customHeight="1">
      <c r="A50" s="53"/>
      <c r="B50" s="44" t="s">
        <v>496</v>
      </c>
      <c r="C50" s="42" t="s">
        <v>381</v>
      </c>
      <c r="D50" s="29" t="s">
        <v>609</v>
      </c>
      <c r="E50" s="37">
        <v>46286</v>
      </c>
      <c r="F50" s="74">
        <v>8.2500000000000004E-2</v>
      </c>
      <c r="G50" s="29">
        <v>100000000</v>
      </c>
      <c r="H50" s="29">
        <v>20704109.589041099</v>
      </c>
      <c r="I50" s="29">
        <v>-20432876.712328766</v>
      </c>
      <c r="J50" s="29">
        <v>0</v>
      </c>
      <c r="K50" s="29">
        <v>309847.03196347563</v>
      </c>
      <c r="L50" s="29">
        <f t="shared" si="1"/>
        <v>100581079.90867582</v>
      </c>
      <c r="M50" s="311"/>
      <c r="N50" s="29">
        <f t="shared" si="2"/>
        <v>100581079.90867582</v>
      </c>
    </row>
    <row r="51" spans="1:14" ht="12.75" customHeight="1">
      <c r="A51" s="53"/>
      <c r="B51" s="44" t="s">
        <v>496</v>
      </c>
      <c r="C51" s="42" t="s">
        <v>381</v>
      </c>
      <c r="D51" s="29" t="s">
        <v>610</v>
      </c>
      <c r="E51" s="37">
        <v>46286</v>
      </c>
      <c r="F51" s="74">
        <v>8.2500000000000004E-2</v>
      </c>
      <c r="G51" s="29">
        <v>100000000</v>
      </c>
      <c r="H51" s="29">
        <v>20704109.589041099</v>
      </c>
      <c r="I51" s="29">
        <v>-20432876.712328766</v>
      </c>
      <c r="J51" s="29">
        <v>0</v>
      </c>
      <c r="K51" s="29">
        <v>309847.03196347563</v>
      </c>
      <c r="L51" s="29">
        <f t="shared" si="1"/>
        <v>100581079.90867582</v>
      </c>
      <c r="M51" s="311"/>
      <c r="N51" s="29">
        <f t="shared" si="2"/>
        <v>100581079.90867582</v>
      </c>
    </row>
    <row r="52" spans="1:14" ht="12.75" customHeight="1">
      <c r="A52" s="53"/>
      <c r="B52" s="44" t="s">
        <v>496</v>
      </c>
      <c r="C52" s="42" t="s">
        <v>381</v>
      </c>
      <c r="D52" s="29" t="s">
        <v>615</v>
      </c>
      <c r="E52" s="37">
        <v>45569</v>
      </c>
      <c r="F52" s="74">
        <v>7.5999999999999998E-2</v>
      </c>
      <c r="G52" s="29">
        <v>501000000</v>
      </c>
      <c r="H52" s="29">
        <v>38076000</v>
      </c>
      <c r="I52" s="29">
        <v>-19507430.136986319</v>
      </c>
      <c r="J52" s="29">
        <v>-355610.79016602592</v>
      </c>
      <c r="K52" s="29">
        <v>0</v>
      </c>
      <c r="L52" s="29">
        <f t="shared" si="1"/>
        <v>519212959.07284766</v>
      </c>
      <c r="M52" s="311"/>
      <c r="N52" s="29">
        <f t="shared" si="2"/>
        <v>519212959.07284766</v>
      </c>
    </row>
    <row r="53" spans="1:14" ht="12.75" customHeight="1">
      <c r="A53" s="53"/>
      <c r="B53" s="44" t="s">
        <v>496</v>
      </c>
      <c r="C53" s="42" t="s">
        <v>381</v>
      </c>
      <c r="D53" s="29" t="s">
        <v>616</v>
      </c>
      <c r="E53" s="37">
        <v>45569</v>
      </c>
      <c r="F53" s="74">
        <v>7.5999999999999998E-2</v>
      </c>
      <c r="G53" s="29">
        <v>501000000</v>
      </c>
      <c r="H53" s="29">
        <v>38076000</v>
      </c>
      <c r="I53" s="29">
        <v>-19507430.136986319</v>
      </c>
      <c r="J53" s="29">
        <v>-355610.79016602592</v>
      </c>
      <c r="K53" s="29">
        <v>0</v>
      </c>
      <c r="L53" s="29">
        <f t="shared" si="1"/>
        <v>519212959.07284766</v>
      </c>
      <c r="M53" s="311"/>
      <c r="N53" s="29">
        <f t="shared" si="2"/>
        <v>519212959.07284766</v>
      </c>
    </row>
    <row r="54" spans="1:14" ht="12.75" customHeight="1">
      <c r="A54" s="53"/>
      <c r="B54" s="44" t="s">
        <v>496</v>
      </c>
      <c r="C54" s="42" t="s">
        <v>381</v>
      </c>
      <c r="D54" s="29" t="s">
        <v>617</v>
      </c>
      <c r="E54" s="37">
        <v>45569</v>
      </c>
      <c r="F54" s="74">
        <v>7.5999999999999998E-2</v>
      </c>
      <c r="G54" s="29">
        <v>501000000</v>
      </c>
      <c r="H54" s="29">
        <v>38076000</v>
      </c>
      <c r="I54" s="29">
        <v>-19507430.136986319</v>
      </c>
      <c r="J54" s="29">
        <v>-355610.79016602592</v>
      </c>
      <c r="K54" s="29">
        <v>0</v>
      </c>
      <c r="L54" s="29">
        <f t="shared" si="1"/>
        <v>519212959.07284766</v>
      </c>
      <c r="M54" s="311"/>
      <c r="N54" s="29">
        <f t="shared" si="2"/>
        <v>519212959.07284766</v>
      </c>
    </row>
    <row r="55" spans="1:14" ht="12.75" customHeight="1">
      <c r="A55" s="53"/>
      <c r="B55" s="44" t="s">
        <v>496</v>
      </c>
      <c r="C55" s="42" t="s">
        <v>381</v>
      </c>
      <c r="D55" s="29" t="s">
        <v>832</v>
      </c>
      <c r="E55" s="37">
        <v>46420</v>
      </c>
      <c r="F55" s="74">
        <v>7.8500003330200005E-2</v>
      </c>
      <c r="G55" s="29">
        <v>200000000</v>
      </c>
      <c r="H55" s="29">
        <v>47143015.698574901</v>
      </c>
      <c r="I55" s="29">
        <v>-44648221.072190464</v>
      </c>
      <c r="J55" s="29">
        <v>0</v>
      </c>
      <c r="K55" s="29">
        <v>0</v>
      </c>
      <c r="L55" s="29">
        <f t="shared" si="1"/>
        <v>202494794.62638444</v>
      </c>
      <c r="M55" s="311"/>
      <c r="N55" s="29">
        <f t="shared" si="2"/>
        <v>202494794.62638444</v>
      </c>
    </row>
    <row r="56" spans="1:14" ht="12.75" customHeight="1">
      <c r="A56" s="53"/>
      <c r="B56" s="44" t="s">
        <v>496</v>
      </c>
      <c r="C56" s="42" t="s">
        <v>381</v>
      </c>
      <c r="D56" s="29" t="s">
        <v>833</v>
      </c>
      <c r="E56" s="37">
        <v>46420</v>
      </c>
      <c r="F56" s="74">
        <v>7.8500003330200005E-2</v>
      </c>
      <c r="G56" s="29">
        <v>200000000</v>
      </c>
      <c r="H56" s="29">
        <v>47143015.698574901</v>
      </c>
      <c r="I56" s="29">
        <v>-44648221.072190464</v>
      </c>
      <c r="J56" s="29">
        <v>0</v>
      </c>
      <c r="K56" s="29">
        <v>0</v>
      </c>
      <c r="L56" s="29">
        <f t="shared" si="1"/>
        <v>202494794.62638444</v>
      </c>
      <c r="M56" s="311"/>
      <c r="N56" s="29">
        <f t="shared" si="2"/>
        <v>202494794.62638444</v>
      </c>
    </row>
    <row r="57" spans="1:14" ht="12.75" customHeight="1">
      <c r="A57" s="53"/>
      <c r="B57" s="44" t="s">
        <v>496</v>
      </c>
      <c r="C57" s="42" t="s">
        <v>381</v>
      </c>
      <c r="D57" s="29" t="s">
        <v>834</v>
      </c>
      <c r="E57" s="37">
        <v>46420</v>
      </c>
      <c r="F57" s="74">
        <v>7.8500003330200005E-2</v>
      </c>
      <c r="G57" s="29">
        <v>200000000</v>
      </c>
      <c r="H57" s="29">
        <v>47143015.698574901</v>
      </c>
      <c r="I57" s="29">
        <v>-44648221.072190464</v>
      </c>
      <c r="J57" s="29">
        <v>0</v>
      </c>
      <c r="K57" s="29">
        <v>0</v>
      </c>
      <c r="L57" s="29">
        <f t="shared" si="1"/>
        <v>202494794.62638444</v>
      </c>
      <c r="M57" s="311"/>
      <c r="N57" s="29">
        <f t="shared" si="2"/>
        <v>202494794.62638444</v>
      </c>
    </row>
    <row r="58" spans="1:14" ht="12.75" customHeight="1">
      <c r="A58" s="53"/>
      <c r="B58" s="44" t="s">
        <v>496</v>
      </c>
      <c r="C58" s="42" t="s">
        <v>381</v>
      </c>
      <c r="D58" s="29" t="s">
        <v>835</v>
      </c>
      <c r="E58" s="37">
        <v>46420</v>
      </c>
      <c r="F58" s="74">
        <v>7.8500003330200005E-2</v>
      </c>
      <c r="G58" s="29">
        <v>200000000</v>
      </c>
      <c r="H58" s="29">
        <v>47143015.698574901</v>
      </c>
      <c r="I58" s="29">
        <v>-44648221.072190464</v>
      </c>
      <c r="J58" s="29">
        <v>0</v>
      </c>
      <c r="K58" s="29">
        <v>0</v>
      </c>
      <c r="L58" s="29">
        <f t="shared" si="1"/>
        <v>202494794.62638444</v>
      </c>
      <c r="M58" s="311"/>
      <c r="N58" s="29">
        <f t="shared" si="2"/>
        <v>202494794.62638444</v>
      </c>
    </row>
    <row r="59" spans="1:14" ht="12.75" customHeight="1">
      <c r="A59" s="53"/>
      <c r="B59" s="44" t="s">
        <v>496</v>
      </c>
      <c r="C59" s="42" t="s">
        <v>381</v>
      </c>
      <c r="D59" s="29" t="s">
        <v>836</v>
      </c>
      <c r="E59" s="37">
        <v>46420</v>
      </c>
      <c r="F59" s="74">
        <v>7.8500003330200005E-2</v>
      </c>
      <c r="G59" s="29">
        <v>200000000</v>
      </c>
      <c r="H59" s="29">
        <v>47143015.698574901</v>
      </c>
      <c r="I59" s="29">
        <v>-44648221.072190464</v>
      </c>
      <c r="J59" s="29">
        <v>0</v>
      </c>
      <c r="K59" s="29">
        <v>0</v>
      </c>
      <c r="L59" s="29">
        <f t="shared" si="1"/>
        <v>202494794.62638444</v>
      </c>
      <c r="M59" s="311"/>
      <c r="N59" s="29">
        <f t="shared" si="2"/>
        <v>202494794.62638444</v>
      </c>
    </row>
    <row r="60" spans="1:14" ht="12.75" customHeight="1">
      <c r="A60" s="53"/>
      <c r="B60" s="44" t="s">
        <v>611</v>
      </c>
      <c r="C60" s="42" t="s">
        <v>381</v>
      </c>
      <c r="D60" s="29" t="s">
        <v>612</v>
      </c>
      <c r="E60" s="37">
        <v>46434</v>
      </c>
      <c r="F60" s="74">
        <v>9.5000000000000001E-2</v>
      </c>
      <c r="G60" s="29">
        <v>1010000000</v>
      </c>
      <c r="H60" s="29">
        <v>283643972.60273969</v>
      </c>
      <c r="I60" s="29">
        <v>-276546301.36986303</v>
      </c>
      <c r="J60" s="29">
        <v>-3567103.9874004652</v>
      </c>
      <c r="K60" s="29">
        <v>0</v>
      </c>
      <c r="L60" s="29">
        <f t="shared" si="1"/>
        <v>1013530567.2454764</v>
      </c>
      <c r="M60" s="311"/>
      <c r="N60" s="29">
        <f t="shared" si="2"/>
        <v>1013530567.2454764</v>
      </c>
    </row>
    <row r="61" spans="1:14" ht="12.75" customHeight="1">
      <c r="A61" s="53"/>
      <c r="B61" s="44" t="s">
        <v>611</v>
      </c>
      <c r="C61" s="42" t="s">
        <v>381</v>
      </c>
      <c r="D61" s="29" t="s">
        <v>613</v>
      </c>
      <c r="E61" s="37">
        <v>45483</v>
      </c>
      <c r="F61" s="74">
        <v>8.7499999999999994E-2</v>
      </c>
      <c r="G61" s="29">
        <v>200000000</v>
      </c>
      <c r="H61" s="29">
        <v>6041095.8904109588</v>
      </c>
      <c r="I61" s="29">
        <v>-4842465.7534246575</v>
      </c>
      <c r="J61" s="29">
        <v>0</v>
      </c>
      <c r="K61" s="29">
        <v>293217.01375742169</v>
      </c>
      <c r="L61" s="29">
        <f t="shared" si="1"/>
        <v>201491847.15074372</v>
      </c>
      <c r="M61" s="311"/>
      <c r="N61" s="29">
        <f t="shared" si="2"/>
        <v>201491847.15074372</v>
      </c>
    </row>
    <row r="62" spans="1:14" ht="12.75" customHeight="1">
      <c r="A62" s="53"/>
      <c r="B62" s="44" t="s">
        <v>611</v>
      </c>
      <c r="C62" s="42" t="s">
        <v>381</v>
      </c>
      <c r="D62" s="29" t="s">
        <v>837</v>
      </c>
      <c r="E62" s="37">
        <v>45846</v>
      </c>
      <c r="F62" s="74">
        <v>7.7499999999999999E-2</v>
      </c>
      <c r="G62" s="29">
        <v>500000000</v>
      </c>
      <c r="H62" s="29">
        <v>58071917.80821918</v>
      </c>
      <c r="I62" s="29">
        <v>-49260273.97260274</v>
      </c>
      <c r="J62" s="29">
        <v>0</v>
      </c>
      <c r="K62" s="29">
        <v>1478535.1162239304</v>
      </c>
      <c r="L62" s="29">
        <f t="shared" si="1"/>
        <v>510290178.9518404</v>
      </c>
      <c r="M62" s="311"/>
      <c r="N62" s="29">
        <f t="shared" si="2"/>
        <v>510290178.9518404</v>
      </c>
    </row>
    <row r="63" spans="1:14" ht="12.75" customHeight="1">
      <c r="A63" s="53"/>
      <c r="B63" s="44" t="s">
        <v>611</v>
      </c>
      <c r="C63" s="42" t="s">
        <v>381</v>
      </c>
      <c r="D63" s="29" t="s">
        <v>838</v>
      </c>
      <c r="E63" s="37">
        <v>45846</v>
      </c>
      <c r="F63" s="74">
        <v>7.7499999999999999E-2</v>
      </c>
      <c r="G63" s="29">
        <v>250000000</v>
      </c>
      <c r="H63" s="29">
        <v>29035958.90410959</v>
      </c>
      <c r="I63" s="29">
        <v>-24630136.98630137</v>
      </c>
      <c r="J63" s="29">
        <v>0</v>
      </c>
      <c r="K63" s="29">
        <v>739266.70359999465</v>
      </c>
      <c r="L63" s="29">
        <f t="shared" si="1"/>
        <v>255145088.62140822</v>
      </c>
      <c r="M63" s="311"/>
      <c r="N63" s="29">
        <f t="shared" si="2"/>
        <v>255145088.62140822</v>
      </c>
    </row>
    <row r="64" spans="1:14" ht="12.75" customHeight="1">
      <c r="A64" s="53"/>
      <c r="B64" s="44" t="s">
        <v>611</v>
      </c>
      <c r="C64" s="42" t="s">
        <v>381</v>
      </c>
      <c r="D64" s="29" t="s">
        <v>839</v>
      </c>
      <c r="E64" s="37">
        <v>45846</v>
      </c>
      <c r="F64" s="74">
        <v>7.7499999999999999E-2</v>
      </c>
      <c r="G64" s="29">
        <v>250000000</v>
      </c>
      <c r="H64" s="29">
        <v>29035958.90410959</v>
      </c>
      <c r="I64" s="29">
        <v>-24630136.98630137</v>
      </c>
      <c r="J64" s="29">
        <v>0</v>
      </c>
      <c r="K64" s="29">
        <v>739266.70359999465</v>
      </c>
      <c r="L64" s="29">
        <f t="shared" si="1"/>
        <v>255145088.62140822</v>
      </c>
      <c r="M64" s="311"/>
      <c r="N64" s="29">
        <f t="shared" si="2"/>
        <v>255145088.62140822</v>
      </c>
    </row>
    <row r="65" spans="1:14" ht="12.75" customHeight="1">
      <c r="A65" s="53"/>
      <c r="B65" s="44" t="s">
        <v>611</v>
      </c>
      <c r="C65" s="42" t="s">
        <v>381</v>
      </c>
      <c r="D65" s="29" t="s">
        <v>840</v>
      </c>
      <c r="E65" s="37">
        <v>45846</v>
      </c>
      <c r="F65" s="74">
        <v>7.7499999999999999E-2</v>
      </c>
      <c r="G65" s="29">
        <v>250000000</v>
      </c>
      <c r="H65" s="29">
        <v>29035958.90410959</v>
      </c>
      <c r="I65" s="29">
        <v>-24630136.98630137</v>
      </c>
      <c r="J65" s="29">
        <v>0</v>
      </c>
      <c r="K65" s="29">
        <v>739266.70359999465</v>
      </c>
      <c r="L65" s="29">
        <f t="shared" si="1"/>
        <v>255145088.62140822</v>
      </c>
      <c r="M65" s="311"/>
      <c r="N65" s="29">
        <f t="shared" si="2"/>
        <v>255145088.62140822</v>
      </c>
    </row>
    <row r="66" spans="1:14" ht="12.75" customHeight="1">
      <c r="A66" s="53"/>
      <c r="B66" s="44" t="s">
        <v>611</v>
      </c>
      <c r="C66" s="42" t="s">
        <v>381</v>
      </c>
      <c r="D66" s="29" t="s">
        <v>841</v>
      </c>
      <c r="E66" s="37">
        <v>45846</v>
      </c>
      <c r="F66" s="74">
        <v>7.7499999999999999E-2</v>
      </c>
      <c r="G66" s="29">
        <v>250000000</v>
      </c>
      <c r="H66" s="29">
        <v>29035958.90410959</v>
      </c>
      <c r="I66" s="29">
        <v>-24630136.98630137</v>
      </c>
      <c r="J66" s="29">
        <v>0</v>
      </c>
      <c r="K66" s="29">
        <v>739266.70359999465</v>
      </c>
      <c r="L66" s="29">
        <f t="shared" si="1"/>
        <v>255145088.62140822</v>
      </c>
      <c r="M66" s="311"/>
      <c r="N66" s="29">
        <f t="shared" si="2"/>
        <v>255145088.62140822</v>
      </c>
    </row>
    <row r="67" spans="1:14" ht="12.75" customHeight="1">
      <c r="A67" s="53"/>
      <c r="B67" s="44" t="s">
        <v>496</v>
      </c>
      <c r="C67" s="42" t="s">
        <v>381</v>
      </c>
      <c r="D67" s="29" t="s">
        <v>842</v>
      </c>
      <c r="E67" s="37">
        <v>46062</v>
      </c>
      <c r="F67" s="74">
        <v>7.8E-2</v>
      </c>
      <c r="G67" s="309">
        <v>100000000</v>
      </c>
      <c r="H67" s="29">
        <v>15642739.726027397</v>
      </c>
      <c r="I67" s="29">
        <v>-14531506.84931507</v>
      </c>
      <c r="J67" s="29">
        <v>0</v>
      </c>
      <c r="K67" s="29">
        <v>0</v>
      </c>
      <c r="L67" s="29">
        <f t="shared" si="1"/>
        <v>101111232.87671232</v>
      </c>
      <c r="M67" s="311"/>
      <c r="N67" s="29">
        <f t="shared" si="2"/>
        <v>101111232.87671232</v>
      </c>
    </row>
    <row r="68" spans="1:14" ht="12.75" customHeight="1">
      <c r="A68" s="53"/>
      <c r="B68" s="44" t="s">
        <v>496</v>
      </c>
      <c r="C68" s="42" t="s">
        <v>381</v>
      </c>
      <c r="D68" s="29" t="s">
        <v>843</v>
      </c>
      <c r="E68" s="37">
        <v>46062</v>
      </c>
      <c r="F68" s="74">
        <v>7.8E-2</v>
      </c>
      <c r="G68" s="309">
        <v>100000000</v>
      </c>
      <c r="H68" s="29">
        <v>15642739.726027397</v>
      </c>
      <c r="I68" s="29">
        <v>-14531506.84931507</v>
      </c>
      <c r="J68" s="29">
        <v>0</v>
      </c>
      <c r="K68" s="29">
        <v>0</v>
      </c>
      <c r="L68" s="29">
        <f t="shared" si="1"/>
        <v>101111232.87671232</v>
      </c>
      <c r="M68" s="311"/>
      <c r="N68" s="29">
        <f t="shared" si="2"/>
        <v>101111232.87671232</v>
      </c>
    </row>
    <row r="69" spans="1:14" ht="12.75" customHeight="1">
      <c r="A69" s="53"/>
      <c r="B69" s="44" t="s">
        <v>496</v>
      </c>
      <c r="C69" s="42" t="s">
        <v>381</v>
      </c>
      <c r="D69" s="29" t="s">
        <v>844</v>
      </c>
      <c r="E69" s="37">
        <v>46062</v>
      </c>
      <c r="F69" s="74">
        <v>7.8E-2</v>
      </c>
      <c r="G69" s="309">
        <v>100000000</v>
      </c>
      <c r="H69" s="29">
        <v>15642739.726027397</v>
      </c>
      <c r="I69" s="29">
        <v>-14531506.84931507</v>
      </c>
      <c r="J69" s="29">
        <v>0</v>
      </c>
      <c r="K69" s="29">
        <v>0</v>
      </c>
      <c r="L69" s="29">
        <f t="shared" si="1"/>
        <v>101111232.87671232</v>
      </c>
      <c r="M69" s="311"/>
      <c r="N69" s="29">
        <f t="shared" si="2"/>
        <v>101111232.87671232</v>
      </c>
    </row>
    <row r="70" spans="1:14" ht="12.75" customHeight="1">
      <c r="A70" s="53"/>
      <c r="B70" s="44" t="s">
        <v>496</v>
      </c>
      <c r="C70" s="42" t="s">
        <v>381</v>
      </c>
      <c r="D70" s="29" t="s">
        <v>845</v>
      </c>
      <c r="E70" s="37">
        <v>46062</v>
      </c>
      <c r="F70" s="74">
        <v>7.8E-2</v>
      </c>
      <c r="G70" s="309">
        <v>100000000</v>
      </c>
      <c r="H70" s="29">
        <v>15642739.726027397</v>
      </c>
      <c r="I70" s="29">
        <v>-14531506.84931507</v>
      </c>
      <c r="J70" s="29">
        <v>0</v>
      </c>
      <c r="K70" s="29">
        <v>0</v>
      </c>
      <c r="L70" s="29">
        <f t="shared" si="1"/>
        <v>101111232.87671232</v>
      </c>
      <c r="M70" s="311"/>
      <c r="N70" s="29">
        <f t="shared" si="2"/>
        <v>101111232.87671232</v>
      </c>
    </row>
    <row r="71" spans="1:14" ht="12.75" customHeight="1">
      <c r="A71" s="53"/>
      <c r="B71" s="44" t="s">
        <v>496</v>
      </c>
      <c r="C71" s="42" t="s">
        <v>381</v>
      </c>
      <c r="D71" s="29" t="s">
        <v>846</v>
      </c>
      <c r="E71" s="37">
        <v>46062</v>
      </c>
      <c r="F71" s="74">
        <v>7.8E-2</v>
      </c>
      <c r="G71" s="309">
        <v>100000000</v>
      </c>
      <c r="H71" s="29">
        <v>15642739.726027397</v>
      </c>
      <c r="I71" s="29">
        <v>-14531506.84931507</v>
      </c>
      <c r="J71" s="29">
        <v>0</v>
      </c>
      <c r="K71" s="29">
        <v>0</v>
      </c>
      <c r="L71" s="29">
        <f t="shared" si="1"/>
        <v>101111232.87671232</v>
      </c>
      <c r="M71" s="311"/>
      <c r="N71" s="29">
        <f t="shared" si="2"/>
        <v>101111232.87671232</v>
      </c>
    </row>
    <row r="72" spans="1:14" ht="12.75" customHeight="1">
      <c r="A72" s="53"/>
      <c r="B72" s="44" t="s">
        <v>496</v>
      </c>
      <c r="C72" s="42" t="s">
        <v>381</v>
      </c>
      <c r="D72" s="29" t="s">
        <v>847</v>
      </c>
      <c r="E72" s="37">
        <v>46062</v>
      </c>
      <c r="F72" s="74">
        <v>7.8E-2</v>
      </c>
      <c r="G72" s="309">
        <v>100000000</v>
      </c>
      <c r="H72" s="29">
        <v>15642739.726027397</v>
      </c>
      <c r="I72" s="29">
        <v>-14531506.84931507</v>
      </c>
      <c r="J72" s="29">
        <v>0</v>
      </c>
      <c r="K72" s="29">
        <v>0</v>
      </c>
      <c r="L72" s="29">
        <f t="shared" si="1"/>
        <v>101111232.87671232</v>
      </c>
      <c r="M72" s="311"/>
      <c r="N72" s="29">
        <f t="shared" si="2"/>
        <v>101111232.87671232</v>
      </c>
    </row>
    <row r="73" spans="1:14" ht="12.75" customHeight="1">
      <c r="A73" s="53"/>
      <c r="B73" s="44" t="s">
        <v>496</v>
      </c>
      <c r="C73" s="42" t="s">
        <v>381</v>
      </c>
      <c r="D73" s="29" t="s">
        <v>848</v>
      </c>
      <c r="E73" s="37">
        <v>46062</v>
      </c>
      <c r="F73" s="74">
        <v>7.8E-2</v>
      </c>
      <c r="G73" s="309">
        <v>150000000</v>
      </c>
      <c r="H73" s="29">
        <v>23464109.589041095</v>
      </c>
      <c r="I73" s="29">
        <v>-21797260.273972604</v>
      </c>
      <c r="J73" s="29">
        <v>0</v>
      </c>
      <c r="K73" s="29">
        <v>0</v>
      </c>
      <c r="L73" s="29">
        <f t="shared" si="1"/>
        <v>151666849.31506848</v>
      </c>
      <c r="M73" s="311"/>
      <c r="N73" s="29">
        <f t="shared" si="2"/>
        <v>151666849.31506848</v>
      </c>
    </row>
    <row r="74" spans="1:14" ht="12.75" customHeight="1">
      <c r="A74" s="53"/>
      <c r="B74" s="44" t="s">
        <v>496</v>
      </c>
      <c r="C74" s="42" t="s">
        <v>381</v>
      </c>
      <c r="D74" s="29" t="s">
        <v>849</v>
      </c>
      <c r="E74" s="37">
        <v>46062</v>
      </c>
      <c r="F74" s="74">
        <v>7.8E-2</v>
      </c>
      <c r="G74" s="309">
        <v>150000000</v>
      </c>
      <c r="H74" s="29">
        <v>23464109.589041095</v>
      </c>
      <c r="I74" s="29">
        <v>-21797260.273972604</v>
      </c>
      <c r="J74" s="29">
        <v>0</v>
      </c>
      <c r="K74" s="29">
        <v>0</v>
      </c>
      <c r="L74" s="29">
        <f t="shared" si="1"/>
        <v>151666849.31506848</v>
      </c>
      <c r="M74" s="311"/>
      <c r="N74" s="29">
        <f t="shared" si="2"/>
        <v>151666849.31506848</v>
      </c>
    </row>
    <row r="75" spans="1:14" ht="12.75" customHeight="1">
      <c r="A75" s="53"/>
      <c r="B75" s="44" t="s">
        <v>496</v>
      </c>
      <c r="C75" s="42" t="s">
        <v>381</v>
      </c>
      <c r="D75" s="29" t="s">
        <v>850</v>
      </c>
      <c r="E75" s="37">
        <v>46062</v>
      </c>
      <c r="F75" s="74">
        <v>7.8E-2</v>
      </c>
      <c r="G75" s="309">
        <v>150000000</v>
      </c>
      <c r="H75" s="29">
        <v>23464109.589041095</v>
      </c>
      <c r="I75" s="29">
        <v>-21797260.273972604</v>
      </c>
      <c r="J75" s="29">
        <v>0</v>
      </c>
      <c r="K75" s="29">
        <v>0</v>
      </c>
      <c r="L75" s="29">
        <f t="shared" si="1"/>
        <v>151666849.31506848</v>
      </c>
      <c r="M75" s="311"/>
      <c r="N75" s="29">
        <f t="shared" si="2"/>
        <v>151666849.31506848</v>
      </c>
    </row>
    <row r="76" spans="1:14" ht="12.75" customHeight="1">
      <c r="A76" s="53"/>
      <c r="B76" s="44" t="s">
        <v>496</v>
      </c>
      <c r="C76" s="42" t="s">
        <v>381</v>
      </c>
      <c r="D76" s="29" t="s">
        <v>851</v>
      </c>
      <c r="E76" s="37">
        <v>46062</v>
      </c>
      <c r="F76" s="74">
        <v>7.8E-2</v>
      </c>
      <c r="G76" s="309">
        <v>150000000</v>
      </c>
      <c r="H76" s="29">
        <v>23464109.589041095</v>
      </c>
      <c r="I76" s="29">
        <v>-21797260.273972604</v>
      </c>
      <c r="J76" s="29">
        <v>0</v>
      </c>
      <c r="K76" s="29">
        <v>0</v>
      </c>
      <c r="L76" s="29">
        <f t="shared" si="1"/>
        <v>151666849.31506848</v>
      </c>
      <c r="M76" s="311"/>
      <c r="N76" s="29">
        <f t="shared" si="2"/>
        <v>151666849.31506848</v>
      </c>
    </row>
    <row r="77" spans="1:14" ht="12.75" customHeight="1">
      <c r="A77" s="53"/>
      <c r="B77" s="44" t="s">
        <v>496</v>
      </c>
      <c r="C77" s="42" t="s">
        <v>381</v>
      </c>
      <c r="D77" s="29" t="s">
        <v>852</v>
      </c>
      <c r="E77" s="37">
        <v>46062</v>
      </c>
      <c r="F77" s="74">
        <v>7.8E-2</v>
      </c>
      <c r="G77" s="309">
        <v>150000000</v>
      </c>
      <c r="H77" s="29">
        <v>23464109.589041095</v>
      </c>
      <c r="I77" s="29">
        <v>-21797260.273972604</v>
      </c>
      <c r="J77" s="29">
        <v>0</v>
      </c>
      <c r="K77" s="29">
        <v>0</v>
      </c>
      <c r="L77" s="29">
        <f t="shared" si="1"/>
        <v>151666849.31506848</v>
      </c>
      <c r="M77" s="311"/>
      <c r="N77" s="29">
        <f t="shared" si="2"/>
        <v>151666849.31506848</v>
      </c>
    </row>
    <row r="78" spans="1:14" ht="12.75" customHeight="1">
      <c r="A78" s="53"/>
      <c r="B78" s="44" t="s">
        <v>496</v>
      </c>
      <c r="C78" s="42" t="s">
        <v>381</v>
      </c>
      <c r="D78" s="29" t="s">
        <v>853</v>
      </c>
      <c r="E78" s="37">
        <v>46062</v>
      </c>
      <c r="F78" s="74">
        <v>7.8E-2</v>
      </c>
      <c r="G78" s="309">
        <v>150000000</v>
      </c>
      <c r="H78" s="29">
        <v>23464109.589041095</v>
      </c>
      <c r="I78" s="29">
        <v>-21797260.273972604</v>
      </c>
      <c r="J78" s="29">
        <v>0</v>
      </c>
      <c r="K78" s="29">
        <v>0</v>
      </c>
      <c r="L78" s="29">
        <f t="shared" si="1"/>
        <v>151666849.31506848</v>
      </c>
      <c r="M78" s="311"/>
      <c r="N78" s="29">
        <f t="shared" si="2"/>
        <v>151666849.31506848</v>
      </c>
    </row>
    <row r="79" spans="1:14" ht="12.75" customHeight="1">
      <c r="A79" s="53"/>
      <c r="B79" s="44" t="s">
        <v>496</v>
      </c>
      <c r="C79" s="42" t="s">
        <v>381</v>
      </c>
      <c r="D79" s="29" t="s">
        <v>854</v>
      </c>
      <c r="E79" s="37">
        <v>46062</v>
      </c>
      <c r="F79" s="74">
        <v>7.8E-2</v>
      </c>
      <c r="G79" s="309">
        <v>150000000</v>
      </c>
      <c r="H79" s="29">
        <v>23464109.589041095</v>
      </c>
      <c r="I79" s="29">
        <v>-21797260.273972604</v>
      </c>
      <c r="J79" s="29">
        <v>0</v>
      </c>
      <c r="K79" s="29">
        <v>0</v>
      </c>
      <c r="L79" s="29">
        <f t="shared" si="1"/>
        <v>151666849.31506848</v>
      </c>
      <c r="M79" s="311"/>
      <c r="N79" s="29">
        <f t="shared" si="2"/>
        <v>151666849.31506848</v>
      </c>
    </row>
    <row r="80" spans="1:14" ht="12.75" customHeight="1">
      <c r="A80" s="53"/>
      <c r="B80" s="44" t="s">
        <v>496</v>
      </c>
      <c r="C80" s="42" t="s">
        <v>381</v>
      </c>
      <c r="D80" s="29" t="s">
        <v>855</v>
      </c>
      <c r="E80" s="37">
        <v>46062</v>
      </c>
      <c r="F80" s="74">
        <v>7.8E-2</v>
      </c>
      <c r="G80" s="309">
        <v>150000000</v>
      </c>
      <c r="H80" s="29">
        <v>23464109.589041095</v>
      </c>
      <c r="I80" s="29">
        <v>-21797260.273972604</v>
      </c>
      <c r="J80" s="29">
        <v>0</v>
      </c>
      <c r="K80" s="29">
        <v>0</v>
      </c>
      <c r="L80" s="29">
        <f t="shared" si="1"/>
        <v>151666849.31506848</v>
      </c>
      <c r="M80" s="311"/>
      <c r="N80" s="29">
        <f t="shared" si="2"/>
        <v>151666849.31506848</v>
      </c>
    </row>
    <row r="81" spans="1:14" ht="12.75" customHeight="1">
      <c r="A81" s="53"/>
      <c r="B81" s="44" t="s">
        <v>496</v>
      </c>
      <c r="C81" s="42" t="s">
        <v>381</v>
      </c>
      <c r="D81" s="29" t="s">
        <v>856</v>
      </c>
      <c r="E81" s="37">
        <v>46082</v>
      </c>
      <c r="F81" s="74">
        <v>7.8E-2</v>
      </c>
      <c r="G81" s="309">
        <v>200000000</v>
      </c>
      <c r="H81" s="29">
        <v>31285479.452054795</v>
      </c>
      <c r="I81" s="29">
        <v>-29917808.219178084</v>
      </c>
      <c r="J81" s="29">
        <v>0</v>
      </c>
      <c r="K81" s="29">
        <v>0</v>
      </c>
      <c r="L81" s="29">
        <f t="shared" si="1"/>
        <v>201367671.23287672</v>
      </c>
      <c r="M81" s="311"/>
      <c r="N81" s="29">
        <f t="shared" si="2"/>
        <v>201367671.23287672</v>
      </c>
    </row>
    <row r="82" spans="1:14" ht="12.75" customHeight="1">
      <c r="A82" s="53"/>
      <c r="B82" s="44" t="s">
        <v>496</v>
      </c>
      <c r="C82" s="42" t="s">
        <v>381</v>
      </c>
      <c r="D82" s="29" t="s">
        <v>857</v>
      </c>
      <c r="E82" s="37">
        <v>46082</v>
      </c>
      <c r="F82" s="74">
        <v>7.8E-2</v>
      </c>
      <c r="G82" s="309">
        <v>200000000</v>
      </c>
      <c r="H82" s="29">
        <v>31285479.452054795</v>
      </c>
      <c r="I82" s="29">
        <v>-29917808.219178084</v>
      </c>
      <c r="J82" s="29">
        <v>0</v>
      </c>
      <c r="K82" s="29">
        <v>0</v>
      </c>
      <c r="L82" s="29">
        <f t="shared" si="1"/>
        <v>201367671.23287672</v>
      </c>
      <c r="M82" s="311"/>
      <c r="N82" s="29">
        <f t="shared" si="2"/>
        <v>201367671.23287672</v>
      </c>
    </row>
    <row r="83" spans="1:14" ht="12.75" customHeight="1">
      <c r="A83" s="53"/>
      <c r="B83" s="44" t="s">
        <v>496</v>
      </c>
      <c r="C83" s="42" t="s">
        <v>381</v>
      </c>
      <c r="D83" s="29" t="s">
        <v>858</v>
      </c>
      <c r="E83" s="37">
        <v>46082</v>
      </c>
      <c r="F83" s="74">
        <v>7.8E-2</v>
      </c>
      <c r="G83" s="309">
        <v>200000000</v>
      </c>
      <c r="H83" s="29">
        <v>31285479.452054795</v>
      </c>
      <c r="I83" s="29">
        <v>-29917808.219178084</v>
      </c>
      <c r="J83" s="29">
        <v>0</v>
      </c>
      <c r="K83" s="29">
        <v>0</v>
      </c>
      <c r="L83" s="29">
        <f t="shared" si="1"/>
        <v>201367671.23287672</v>
      </c>
      <c r="M83" s="311"/>
      <c r="N83" s="29">
        <f t="shared" si="2"/>
        <v>201367671.23287672</v>
      </c>
    </row>
    <row r="84" spans="1:14" ht="12.75" customHeight="1">
      <c r="A84" s="53"/>
      <c r="B84" s="44" t="s">
        <v>496</v>
      </c>
      <c r="C84" s="42" t="s">
        <v>381</v>
      </c>
      <c r="D84" s="29" t="s">
        <v>859</v>
      </c>
      <c r="E84" s="37">
        <v>46082</v>
      </c>
      <c r="F84" s="74">
        <v>7.8E-2</v>
      </c>
      <c r="G84" s="309">
        <v>200000000</v>
      </c>
      <c r="H84" s="29">
        <v>31285479.452054795</v>
      </c>
      <c r="I84" s="29">
        <v>-29917808.219178084</v>
      </c>
      <c r="J84" s="29">
        <v>0</v>
      </c>
      <c r="K84" s="29">
        <v>0</v>
      </c>
      <c r="L84" s="29">
        <f t="shared" si="1"/>
        <v>201367671.23287672</v>
      </c>
      <c r="M84" s="311"/>
      <c r="N84" s="29">
        <f t="shared" si="2"/>
        <v>201367671.23287672</v>
      </c>
    </row>
    <row r="85" spans="1:14" ht="12.75" customHeight="1">
      <c r="A85" s="53"/>
      <c r="B85" s="44" t="s">
        <v>496</v>
      </c>
      <c r="C85" s="42" t="s">
        <v>381</v>
      </c>
      <c r="D85" s="29" t="s">
        <v>860</v>
      </c>
      <c r="E85" s="37">
        <v>46082</v>
      </c>
      <c r="F85" s="74">
        <v>7.8E-2</v>
      </c>
      <c r="G85" s="309">
        <v>200000000</v>
      </c>
      <c r="H85" s="29">
        <v>31285479.452054795</v>
      </c>
      <c r="I85" s="29">
        <v>-29917808.219178084</v>
      </c>
      <c r="J85" s="29">
        <v>0</v>
      </c>
      <c r="K85" s="29">
        <v>0</v>
      </c>
      <c r="L85" s="29">
        <f t="shared" ref="L85:L102" si="3">+G85+H85+I85+J85+K85</f>
        <v>201367671.23287672</v>
      </c>
      <c r="M85" s="311"/>
      <c r="N85" s="29">
        <f t="shared" ref="N85:N102" si="4">+L85</f>
        <v>201367671.23287672</v>
      </c>
    </row>
    <row r="86" spans="1:14" ht="12.75" customHeight="1">
      <c r="A86" s="53"/>
      <c r="B86" s="44" t="s">
        <v>496</v>
      </c>
      <c r="C86" s="42" t="s">
        <v>381</v>
      </c>
      <c r="D86" s="29" t="s">
        <v>861</v>
      </c>
      <c r="E86" s="37">
        <v>46082</v>
      </c>
      <c r="F86" s="74">
        <v>7.8E-2</v>
      </c>
      <c r="G86" s="309">
        <v>200000000</v>
      </c>
      <c r="H86" s="29">
        <v>31285479.452054795</v>
      </c>
      <c r="I86" s="29">
        <v>-29917808.219178084</v>
      </c>
      <c r="J86" s="29">
        <v>0</v>
      </c>
      <c r="K86" s="29">
        <v>0</v>
      </c>
      <c r="L86" s="29">
        <f t="shared" si="3"/>
        <v>201367671.23287672</v>
      </c>
      <c r="M86" s="311"/>
      <c r="N86" s="29">
        <f t="shared" si="4"/>
        <v>201367671.23287672</v>
      </c>
    </row>
    <row r="87" spans="1:14" ht="12.75" customHeight="1">
      <c r="A87" s="53"/>
      <c r="B87" s="44" t="s">
        <v>496</v>
      </c>
      <c r="C87" s="42" t="s">
        <v>381</v>
      </c>
      <c r="D87" s="29" t="s">
        <v>862</v>
      </c>
      <c r="E87" s="37">
        <v>46082</v>
      </c>
      <c r="F87" s="74">
        <v>7.8E-2</v>
      </c>
      <c r="G87" s="309">
        <v>200000000</v>
      </c>
      <c r="H87" s="29">
        <v>31285479.452054795</v>
      </c>
      <c r="I87" s="29">
        <v>-29917808.219178084</v>
      </c>
      <c r="J87" s="29">
        <v>0</v>
      </c>
      <c r="K87" s="29">
        <v>0</v>
      </c>
      <c r="L87" s="29">
        <f t="shared" si="3"/>
        <v>201367671.23287672</v>
      </c>
      <c r="M87" s="311"/>
      <c r="N87" s="29">
        <f t="shared" si="4"/>
        <v>201367671.23287672</v>
      </c>
    </row>
    <row r="88" spans="1:14" ht="12.75" customHeight="1">
      <c r="A88" s="53"/>
      <c r="B88" s="44" t="s">
        <v>496</v>
      </c>
      <c r="C88" s="42" t="s">
        <v>381</v>
      </c>
      <c r="D88" s="29" t="s">
        <v>863</v>
      </c>
      <c r="E88" s="37">
        <v>46082</v>
      </c>
      <c r="F88" s="74">
        <v>7.8E-2</v>
      </c>
      <c r="G88" s="309">
        <v>200000000</v>
      </c>
      <c r="H88" s="29">
        <v>31285479.452054795</v>
      </c>
      <c r="I88" s="29">
        <v>-29917808.219178084</v>
      </c>
      <c r="J88" s="29">
        <v>0</v>
      </c>
      <c r="K88" s="29">
        <v>0</v>
      </c>
      <c r="L88" s="29">
        <f t="shared" si="3"/>
        <v>201367671.23287672</v>
      </c>
      <c r="M88" s="311"/>
      <c r="N88" s="29">
        <f t="shared" si="4"/>
        <v>201367671.23287672</v>
      </c>
    </row>
    <row r="89" spans="1:14" ht="12.75" customHeight="1">
      <c r="A89" s="53"/>
      <c r="B89" s="44" t="s">
        <v>496</v>
      </c>
      <c r="C89" s="42" t="s">
        <v>381</v>
      </c>
      <c r="D89" s="29" t="s">
        <v>864</v>
      </c>
      <c r="E89" s="37">
        <v>46082</v>
      </c>
      <c r="F89" s="74">
        <v>7.8E-2</v>
      </c>
      <c r="G89" s="309">
        <v>200000000</v>
      </c>
      <c r="H89" s="29">
        <v>31285479.452054795</v>
      </c>
      <c r="I89" s="29">
        <v>-29917808.219178084</v>
      </c>
      <c r="J89" s="29">
        <v>0</v>
      </c>
      <c r="K89" s="29">
        <v>0</v>
      </c>
      <c r="L89" s="29">
        <f t="shared" si="3"/>
        <v>201367671.23287672</v>
      </c>
      <c r="M89" s="311"/>
      <c r="N89" s="29">
        <f t="shared" si="4"/>
        <v>201367671.23287672</v>
      </c>
    </row>
    <row r="90" spans="1:14" ht="12.75" customHeight="1">
      <c r="A90" s="53"/>
      <c r="B90" s="44" t="s">
        <v>496</v>
      </c>
      <c r="C90" s="42" t="s">
        <v>381</v>
      </c>
      <c r="D90" s="29" t="s">
        <v>865</v>
      </c>
      <c r="E90" s="37">
        <v>46082</v>
      </c>
      <c r="F90" s="74">
        <v>7.8E-2</v>
      </c>
      <c r="G90" s="309">
        <v>200000000</v>
      </c>
      <c r="H90" s="29">
        <v>31285479.452054795</v>
      </c>
      <c r="I90" s="29">
        <v>-29917808.219178084</v>
      </c>
      <c r="J90" s="29">
        <v>0</v>
      </c>
      <c r="K90" s="29">
        <v>0</v>
      </c>
      <c r="L90" s="29">
        <f t="shared" si="3"/>
        <v>201367671.23287672</v>
      </c>
      <c r="M90" s="311"/>
      <c r="N90" s="29">
        <f t="shared" si="4"/>
        <v>201367671.23287672</v>
      </c>
    </row>
    <row r="91" spans="1:14" ht="12.75" customHeight="1">
      <c r="A91" s="53"/>
      <c r="B91" s="44" t="s">
        <v>496</v>
      </c>
      <c r="C91" s="42" t="s">
        <v>381</v>
      </c>
      <c r="D91" s="29" t="s">
        <v>866</v>
      </c>
      <c r="E91" s="37">
        <v>46082</v>
      </c>
      <c r="F91" s="74">
        <v>7.8E-2</v>
      </c>
      <c r="G91" s="309">
        <v>200000000</v>
      </c>
      <c r="H91" s="29">
        <v>31285479.452054795</v>
      </c>
      <c r="I91" s="29">
        <v>-29917808.219178084</v>
      </c>
      <c r="J91" s="29">
        <v>0</v>
      </c>
      <c r="K91" s="29">
        <v>0</v>
      </c>
      <c r="L91" s="29">
        <f t="shared" si="3"/>
        <v>201367671.23287672</v>
      </c>
      <c r="M91" s="311"/>
      <c r="N91" s="29">
        <f t="shared" si="4"/>
        <v>201367671.23287672</v>
      </c>
    </row>
    <row r="92" spans="1:14" ht="12.75" customHeight="1">
      <c r="A92" s="53"/>
      <c r="B92" s="44" t="s">
        <v>496</v>
      </c>
      <c r="C92" s="42" t="s">
        <v>381</v>
      </c>
      <c r="D92" s="29" t="s">
        <v>867</v>
      </c>
      <c r="E92" s="37">
        <v>46082</v>
      </c>
      <c r="F92" s="74">
        <v>7.8E-2</v>
      </c>
      <c r="G92" s="309">
        <v>200000000</v>
      </c>
      <c r="H92" s="29">
        <v>31285479.452054795</v>
      </c>
      <c r="I92" s="29">
        <v>-29917808.219178084</v>
      </c>
      <c r="J92" s="29">
        <v>0</v>
      </c>
      <c r="K92" s="29">
        <v>0</v>
      </c>
      <c r="L92" s="29">
        <f t="shared" si="3"/>
        <v>201367671.23287672</v>
      </c>
      <c r="M92" s="311"/>
      <c r="N92" s="29">
        <f t="shared" si="4"/>
        <v>201367671.23287672</v>
      </c>
    </row>
    <row r="93" spans="1:14" ht="12.75" customHeight="1">
      <c r="A93" s="53"/>
      <c r="B93" s="44" t="s">
        <v>496</v>
      </c>
      <c r="C93" s="42" t="s">
        <v>381</v>
      </c>
      <c r="D93" s="29" t="s">
        <v>868</v>
      </c>
      <c r="E93" s="37">
        <v>46082</v>
      </c>
      <c r="F93" s="74">
        <v>7.8E-2</v>
      </c>
      <c r="G93" s="309">
        <v>200000000</v>
      </c>
      <c r="H93" s="29">
        <v>31285479.452054795</v>
      </c>
      <c r="I93" s="29">
        <v>-29917808.219178084</v>
      </c>
      <c r="J93" s="29">
        <v>0</v>
      </c>
      <c r="K93" s="29">
        <v>0</v>
      </c>
      <c r="L93" s="29">
        <f t="shared" si="3"/>
        <v>201367671.23287672</v>
      </c>
      <c r="M93" s="311"/>
      <c r="N93" s="29">
        <f t="shared" si="4"/>
        <v>201367671.23287672</v>
      </c>
    </row>
    <row r="94" spans="1:14" ht="12.75" customHeight="1">
      <c r="A94" s="53"/>
      <c r="B94" s="44" t="s">
        <v>496</v>
      </c>
      <c r="C94" s="42" t="s">
        <v>381</v>
      </c>
      <c r="D94" s="29" t="s">
        <v>869</v>
      </c>
      <c r="E94" s="37">
        <v>46082</v>
      </c>
      <c r="F94" s="74">
        <v>7.8E-2</v>
      </c>
      <c r="G94" s="309">
        <v>200000000</v>
      </c>
      <c r="H94" s="29">
        <v>31285479.452054795</v>
      </c>
      <c r="I94" s="29">
        <v>-29917808.219178084</v>
      </c>
      <c r="J94" s="29">
        <v>0</v>
      </c>
      <c r="K94" s="29">
        <v>0</v>
      </c>
      <c r="L94" s="29">
        <f t="shared" si="3"/>
        <v>201367671.23287672</v>
      </c>
      <c r="M94" s="311"/>
      <c r="N94" s="29">
        <f t="shared" si="4"/>
        <v>201367671.23287672</v>
      </c>
    </row>
    <row r="95" spans="1:14" ht="12.75" customHeight="1">
      <c r="A95" s="53"/>
      <c r="B95" s="44" t="s">
        <v>496</v>
      </c>
      <c r="C95" s="42" t="s">
        <v>381</v>
      </c>
      <c r="D95" s="29" t="s">
        <v>870</v>
      </c>
      <c r="E95" s="37">
        <v>46082</v>
      </c>
      <c r="F95" s="74">
        <v>7.8E-2</v>
      </c>
      <c r="G95" s="309">
        <v>200000000</v>
      </c>
      <c r="H95" s="29">
        <v>31285479.452054795</v>
      </c>
      <c r="I95" s="29">
        <v>-29917808.219178084</v>
      </c>
      <c r="J95" s="29">
        <v>0</v>
      </c>
      <c r="K95" s="29">
        <v>0</v>
      </c>
      <c r="L95" s="29">
        <f t="shared" si="3"/>
        <v>201367671.23287672</v>
      </c>
      <c r="M95" s="311"/>
      <c r="N95" s="29">
        <f t="shared" si="4"/>
        <v>201367671.23287672</v>
      </c>
    </row>
    <row r="96" spans="1:14" ht="12.75" customHeight="1">
      <c r="A96" s="53"/>
      <c r="B96" s="44" t="s">
        <v>496</v>
      </c>
      <c r="C96" s="42" t="s">
        <v>381</v>
      </c>
      <c r="D96" s="29" t="s">
        <v>871</v>
      </c>
      <c r="E96" s="37">
        <v>46074</v>
      </c>
      <c r="F96" s="74">
        <v>7.8E-2</v>
      </c>
      <c r="G96" s="309">
        <v>500000000</v>
      </c>
      <c r="H96" s="29">
        <v>78106849.315068498</v>
      </c>
      <c r="I96" s="29">
        <v>-73939726.02739726</v>
      </c>
      <c r="J96" s="29">
        <v>0</v>
      </c>
      <c r="K96" s="29">
        <v>0</v>
      </c>
      <c r="L96" s="29">
        <f t="shared" si="3"/>
        <v>504167123.28767121</v>
      </c>
      <c r="M96" s="311"/>
      <c r="N96" s="29">
        <f t="shared" si="4"/>
        <v>504167123.28767121</v>
      </c>
    </row>
    <row r="97" spans="1:14" ht="12.75" customHeight="1">
      <c r="A97" s="53"/>
      <c r="B97" s="44" t="s">
        <v>496</v>
      </c>
      <c r="C97" s="42" t="s">
        <v>381</v>
      </c>
      <c r="D97" s="29" t="s">
        <v>872</v>
      </c>
      <c r="E97" s="37">
        <v>46074</v>
      </c>
      <c r="F97" s="74">
        <v>7.8E-2</v>
      </c>
      <c r="G97" s="309">
        <v>500000000</v>
      </c>
      <c r="H97" s="29">
        <v>78106849.315068498</v>
      </c>
      <c r="I97" s="29">
        <v>-73939726.02739726</v>
      </c>
      <c r="J97" s="29">
        <v>0</v>
      </c>
      <c r="K97" s="29">
        <v>0</v>
      </c>
      <c r="L97" s="29">
        <f t="shared" si="3"/>
        <v>504167123.28767121</v>
      </c>
      <c r="M97" s="311"/>
      <c r="N97" s="29">
        <f t="shared" si="4"/>
        <v>504167123.28767121</v>
      </c>
    </row>
    <row r="98" spans="1:14" ht="12.75" customHeight="1">
      <c r="A98" s="53"/>
      <c r="B98" s="44" t="s">
        <v>496</v>
      </c>
      <c r="C98" s="42" t="s">
        <v>381</v>
      </c>
      <c r="D98" s="29" t="s">
        <v>873</v>
      </c>
      <c r="E98" s="37">
        <v>46074</v>
      </c>
      <c r="F98" s="74">
        <v>7.8E-2</v>
      </c>
      <c r="G98" s="309">
        <v>500000000</v>
      </c>
      <c r="H98" s="29">
        <v>78106849.315068498</v>
      </c>
      <c r="I98" s="29">
        <v>-73939726.02739726</v>
      </c>
      <c r="J98" s="29">
        <v>0</v>
      </c>
      <c r="K98" s="29">
        <v>0</v>
      </c>
      <c r="L98" s="29">
        <f t="shared" si="3"/>
        <v>504167123.28767121</v>
      </c>
      <c r="M98" s="311"/>
      <c r="N98" s="29">
        <f t="shared" si="4"/>
        <v>504167123.28767121</v>
      </c>
    </row>
    <row r="99" spans="1:14" ht="12.75" customHeight="1">
      <c r="A99" s="53"/>
      <c r="B99" s="44" t="s">
        <v>496</v>
      </c>
      <c r="C99" s="42" t="s">
        <v>381</v>
      </c>
      <c r="D99" s="29" t="s">
        <v>874</v>
      </c>
      <c r="E99" s="37">
        <v>46074</v>
      </c>
      <c r="F99" s="74">
        <v>7.8E-2</v>
      </c>
      <c r="G99" s="309">
        <v>500000000</v>
      </c>
      <c r="H99" s="29">
        <v>78106849.315068498</v>
      </c>
      <c r="I99" s="29">
        <v>-73939726.02739726</v>
      </c>
      <c r="J99" s="29">
        <v>0</v>
      </c>
      <c r="K99" s="29">
        <v>0</v>
      </c>
      <c r="L99" s="29">
        <f t="shared" si="3"/>
        <v>504167123.28767121</v>
      </c>
      <c r="M99" s="311"/>
      <c r="N99" s="29">
        <f t="shared" si="4"/>
        <v>504167123.28767121</v>
      </c>
    </row>
    <row r="100" spans="1:14" ht="12.75" customHeight="1">
      <c r="A100" s="53"/>
      <c r="B100" s="44" t="s">
        <v>496</v>
      </c>
      <c r="C100" s="42" t="s">
        <v>381</v>
      </c>
      <c r="D100" s="29" t="s">
        <v>875</v>
      </c>
      <c r="E100" s="37">
        <v>46069</v>
      </c>
      <c r="F100" s="74">
        <v>7.8E-2</v>
      </c>
      <c r="G100" s="309">
        <v>200000000</v>
      </c>
      <c r="H100" s="29">
        <v>31242739.726027396</v>
      </c>
      <c r="I100" s="29">
        <v>-29362191.780821919</v>
      </c>
      <c r="J100" s="29">
        <v>0</v>
      </c>
      <c r="K100" s="29">
        <v>0</v>
      </c>
      <c r="L100" s="29">
        <f t="shared" si="3"/>
        <v>201880547.94520548</v>
      </c>
      <c r="M100" s="311"/>
      <c r="N100" s="29">
        <f t="shared" si="4"/>
        <v>201880547.94520548</v>
      </c>
    </row>
    <row r="101" spans="1:14" ht="12.75" customHeight="1">
      <c r="A101" s="53"/>
      <c r="B101" s="44" t="s">
        <v>496</v>
      </c>
      <c r="C101" s="42" t="s">
        <v>381</v>
      </c>
      <c r="D101" s="29" t="s">
        <v>876</v>
      </c>
      <c r="E101" s="37">
        <v>46069</v>
      </c>
      <c r="F101" s="74">
        <v>7.8E-2</v>
      </c>
      <c r="G101" s="309">
        <v>200000000</v>
      </c>
      <c r="H101" s="29">
        <v>31242739.726027396</v>
      </c>
      <c r="I101" s="29">
        <v>-29362191.780821919</v>
      </c>
      <c r="J101" s="29">
        <v>0</v>
      </c>
      <c r="K101" s="29">
        <v>0</v>
      </c>
      <c r="L101" s="29">
        <f t="shared" si="3"/>
        <v>201880547.94520548</v>
      </c>
      <c r="M101" s="311"/>
      <c r="N101" s="29">
        <f t="shared" si="4"/>
        <v>201880547.94520548</v>
      </c>
    </row>
    <row r="102" spans="1:14" ht="12.75" customHeight="1">
      <c r="A102" s="53"/>
      <c r="B102" s="44" t="s">
        <v>496</v>
      </c>
      <c r="C102" s="42" t="s">
        <v>381</v>
      </c>
      <c r="D102" s="29" t="s">
        <v>877</v>
      </c>
      <c r="E102" s="37">
        <v>46069</v>
      </c>
      <c r="F102" s="74">
        <v>7.8E-2</v>
      </c>
      <c r="G102" s="309">
        <v>200000000</v>
      </c>
      <c r="H102" s="29">
        <v>31242739.726027396</v>
      </c>
      <c r="I102" s="29">
        <v>-29362191.780821919</v>
      </c>
      <c r="J102" s="29">
        <v>0</v>
      </c>
      <c r="K102" s="29">
        <v>0</v>
      </c>
      <c r="L102" s="29">
        <f t="shared" si="3"/>
        <v>201880547.94520548</v>
      </c>
      <c r="M102" s="311"/>
      <c r="N102" s="29">
        <f t="shared" si="4"/>
        <v>201880547.94520548</v>
      </c>
    </row>
    <row r="103" spans="1:14" ht="12.75" customHeight="1" thickBot="1">
      <c r="A103" s="53"/>
      <c r="B103" s="53"/>
      <c r="C103" s="51"/>
      <c r="D103" s="52"/>
      <c r="E103" s="43"/>
      <c r="F103" s="40" t="s">
        <v>382</v>
      </c>
      <c r="G103" s="312">
        <f t="shared" ref="G103:N103" si="5">+SUM(G21:G102)</f>
        <v>20673000000</v>
      </c>
      <c r="H103" s="312">
        <f t="shared" si="5"/>
        <v>3616814722.328496</v>
      </c>
      <c r="I103" s="312">
        <f t="shared" si="5"/>
        <v>-3370984971.1143775</v>
      </c>
      <c r="J103" s="312">
        <f t="shared" si="5"/>
        <v>-4975428.1488769129</v>
      </c>
      <c r="K103" s="312">
        <f t="shared" si="5"/>
        <v>168384744.79077846</v>
      </c>
      <c r="L103" s="312">
        <f t="shared" si="5"/>
        <v>21082239067.85601</v>
      </c>
      <c r="M103" s="312">
        <f t="shared" si="5"/>
        <v>0</v>
      </c>
      <c r="N103" s="312">
        <f t="shared" si="5"/>
        <v>21082239067.85601</v>
      </c>
    </row>
    <row r="104" spans="1:14" ht="12.75" customHeight="1" thickTop="1">
      <c r="A104" s="53"/>
      <c r="B104" s="53"/>
      <c r="C104" s="36"/>
      <c r="D104" s="635"/>
      <c r="E104" s="34"/>
      <c r="F104" s="39"/>
      <c r="G104" s="313"/>
      <c r="H104" s="717"/>
      <c r="I104" s="313"/>
      <c r="J104" s="718"/>
      <c r="K104" s="313"/>
      <c r="L104" s="313"/>
      <c r="M104" s="313"/>
      <c r="N104" s="313"/>
    </row>
    <row r="105" spans="1:14" ht="12.75" customHeight="1" thickBot="1">
      <c r="A105" s="53"/>
      <c r="B105" s="47" t="s">
        <v>590</v>
      </c>
      <c r="C105" s="35"/>
      <c r="D105" s="28"/>
      <c r="E105" s="35"/>
      <c r="F105" s="35"/>
      <c r="G105" s="28"/>
      <c r="H105" s="28"/>
      <c r="I105" s="28"/>
      <c r="J105" s="28"/>
      <c r="K105" s="28"/>
      <c r="L105" s="28"/>
      <c r="M105" s="310"/>
      <c r="N105" s="28"/>
    </row>
    <row r="106" spans="1:14" ht="12.75" customHeight="1">
      <c r="A106" s="53"/>
      <c r="B106" s="44" t="s">
        <v>633</v>
      </c>
      <c r="C106" s="42" t="s">
        <v>381</v>
      </c>
      <c r="D106" s="29" t="s">
        <v>634</v>
      </c>
      <c r="E106" s="37">
        <v>47865</v>
      </c>
      <c r="F106" s="74">
        <v>0.08</v>
      </c>
      <c r="G106" s="29">
        <v>50000000</v>
      </c>
      <c r="H106" s="309">
        <v>27616438.356164385</v>
      </c>
      <c r="I106" s="309">
        <v>-27210958.904109601</v>
      </c>
      <c r="J106" s="719">
        <v>-5343110.9437066996</v>
      </c>
      <c r="K106" s="29">
        <v>0</v>
      </c>
      <c r="L106" s="29">
        <f>+G106+H106+I106+J106+K106</f>
        <v>45062368.508348085</v>
      </c>
      <c r="M106" s="311"/>
      <c r="N106" s="29">
        <f>+L106</f>
        <v>45062368.508348085</v>
      </c>
    </row>
    <row r="107" spans="1:14" ht="12.75" customHeight="1">
      <c r="A107" s="53"/>
      <c r="B107" s="44" t="s">
        <v>633</v>
      </c>
      <c r="C107" s="42" t="s">
        <v>381</v>
      </c>
      <c r="D107" s="29" t="s">
        <v>634</v>
      </c>
      <c r="E107" s="37">
        <v>47865</v>
      </c>
      <c r="F107" s="74">
        <v>0.08</v>
      </c>
      <c r="G107" s="29">
        <v>100000000</v>
      </c>
      <c r="H107" s="309">
        <v>59156164.383561648</v>
      </c>
      <c r="I107" s="720">
        <v>-54421917.808219202</v>
      </c>
      <c r="J107" s="719">
        <v>-12875165.079139801</v>
      </c>
      <c r="K107" s="29">
        <v>0</v>
      </c>
      <c r="L107" s="29">
        <f>+G107+H107+I107+J107+K107</f>
        <v>91859081.496202648</v>
      </c>
      <c r="M107" s="311"/>
      <c r="N107" s="29">
        <f>+L107</f>
        <v>91859081.496202648</v>
      </c>
    </row>
    <row r="108" spans="1:14" ht="12.75" customHeight="1" thickBot="1">
      <c r="A108" s="53"/>
      <c r="B108" s="53"/>
      <c r="C108" s="36"/>
      <c r="D108" s="635"/>
      <c r="E108" s="34"/>
      <c r="F108" s="40" t="s">
        <v>382</v>
      </c>
      <c r="G108" s="312">
        <f t="shared" ref="G108:N108" si="6">SUM(G106:G107)</f>
        <v>150000000</v>
      </c>
      <c r="H108" s="312">
        <f t="shared" si="6"/>
        <v>86772602.739726037</v>
      </c>
      <c r="I108" s="312">
        <f t="shared" si="6"/>
        <v>-81632876.712328807</v>
      </c>
      <c r="J108" s="312">
        <f t="shared" si="6"/>
        <v>-18218276.022846501</v>
      </c>
      <c r="K108" s="312">
        <f t="shared" si="6"/>
        <v>0</v>
      </c>
      <c r="L108" s="312">
        <f t="shared" si="6"/>
        <v>136921450.00455073</v>
      </c>
      <c r="M108" s="312">
        <f t="shared" si="6"/>
        <v>0</v>
      </c>
      <c r="N108" s="312">
        <f t="shared" si="6"/>
        <v>136921450.00455073</v>
      </c>
    </row>
    <row r="109" spans="1:14" ht="12.75" customHeight="1" thickTop="1">
      <c r="A109" s="53"/>
      <c r="B109" s="53"/>
      <c r="C109" s="36"/>
      <c r="D109" s="635"/>
      <c r="E109" s="34"/>
      <c r="F109" s="46"/>
      <c r="G109" s="313"/>
      <c r="H109" s="313"/>
      <c r="I109" s="313"/>
      <c r="J109" s="313"/>
      <c r="K109" s="313"/>
      <c r="L109" s="313"/>
      <c r="M109" s="313"/>
      <c r="N109" s="313"/>
    </row>
    <row r="110" spans="1:14" ht="12.75" customHeight="1" thickBot="1">
      <c r="A110" s="53"/>
      <c r="B110" s="47" t="s">
        <v>878</v>
      </c>
      <c r="C110" s="35"/>
      <c r="D110" s="28"/>
      <c r="E110" s="35"/>
      <c r="F110" s="35"/>
      <c r="G110" s="28"/>
      <c r="H110" s="28"/>
      <c r="I110" s="28"/>
      <c r="J110" s="28"/>
      <c r="K110" s="28"/>
      <c r="L110" s="28"/>
      <c r="M110" s="310"/>
      <c r="N110" s="28"/>
    </row>
    <row r="111" spans="1:14" ht="12.75" customHeight="1">
      <c r="A111" s="53"/>
      <c r="B111" s="44" t="s">
        <v>572</v>
      </c>
      <c r="C111" s="42" t="s">
        <v>381</v>
      </c>
      <c r="D111" s="29" t="s">
        <v>879</v>
      </c>
      <c r="E111" s="37">
        <v>47137</v>
      </c>
      <c r="F111" s="74">
        <v>9.2499999999999999E-2</v>
      </c>
      <c r="G111" s="29">
        <v>1050000000</v>
      </c>
      <c r="H111" s="309">
        <v>499195890</v>
      </c>
      <c r="I111" s="29">
        <v>-466998287.671233</v>
      </c>
      <c r="J111" s="29"/>
      <c r="K111" s="29">
        <v>8934057.5602997206</v>
      </c>
      <c r="L111" s="29">
        <f>+G111+H111+I111+J111+K111</f>
        <v>1091131659.8890667</v>
      </c>
      <c r="M111" s="311"/>
      <c r="N111" s="29">
        <f>+L111</f>
        <v>1091131659.8890667</v>
      </c>
    </row>
    <row r="112" spans="1:14" ht="12.75" customHeight="1" thickBot="1">
      <c r="A112" s="53"/>
      <c r="B112" s="53"/>
      <c r="C112" s="36"/>
      <c r="D112" s="635"/>
      <c r="E112" s="34"/>
      <c r="F112" s="40" t="s">
        <v>382</v>
      </c>
      <c r="G112" s="312">
        <f t="shared" ref="G112:L112" si="7">SUM(G111)</f>
        <v>1050000000</v>
      </c>
      <c r="H112" s="312">
        <f t="shared" si="7"/>
        <v>499195890</v>
      </c>
      <c r="I112" s="312">
        <f t="shared" si="7"/>
        <v>-466998287.671233</v>
      </c>
      <c r="J112" s="312">
        <f t="shared" si="7"/>
        <v>0</v>
      </c>
      <c r="K112" s="312">
        <f>SUM(K111)</f>
        <v>8934057.5602997206</v>
      </c>
      <c r="L112" s="724">
        <f t="shared" si="7"/>
        <v>1091131659.8890667</v>
      </c>
      <c r="M112" s="312"/>
      <c r="N112" s="312">
        <f>SUM(N111)</f>
        <v>1091131659.8890667</v>
      </c>
    </row>
    <row r="113" spans="1:14" ht="12.75" customHeight="1" thickTop="1">
      <c r="A113" s="53"/>
      <c r="B113" s="53"/>
      <c r="C113" s="36"/>
      <c r="D113" s="635"/>
      <c r="E113" s="34"/>
      <c r="F113" s="46"/>
      <c r="G113" s="313"/>
      <c r="H113" s="313"/>
      <c r="I113" s="313"/>
      <c r="J113" s="313"/>
      <c r="K113" s="313"/>
      <c r="L113" s="313"/>
      <c r="M113" s="313"/>
      <c r="N113" s="313"/>
    </row>
    <row r="114" spans="1:14" ht="12.75" customHeight="1" thickBot="1">
      <c r="A114" s="53"/>
      <c r="B114" s="47" t="s">
        <v>588</v>
      </c>
      <c r="C114" s="35"/>
      <c r="D114" s="28"/>
      <c r="E114" s="35"/>
      <c r="F114" s="35"/>
      <c r="G114" s="28"/>
      <c r="H114" s="28"/>
      <c r="I114" s="28"/>
      <c r="J114" s="28"/>
      <c r="K114" s="28"/>
      <c r="L114" s="28"/>
      <c r="M114" s="310"/>
      <c r="N114" s="28"/>
    </row>
    <row r="115" spans="1:14" ht="12.75" customHeight="1">
      <c r="A115" s="53"/>
      <c r="B115" s="44" t="s">
        <v>383</v>
      </c>
      <c r="C115" s="42" t="s">
        <v>381</v>
      </c>
      <c r="D115" s="29" t="s">
        <v>589</v>
      </c>
      <c r="E115" s="37">
        <v>45575</v>
      </c>
      <c r="F115" s="74">
        <v>8.5000000000000006E-2</v>
      </c>
      <c r="G115" s="29">
        <v>1340000000</v>
      </c>
      <c r="H115" s="309">
        <v>85190958.904109597</v>
      </c>
      <c r="I115" s="29">
        <v>-60226575.342465803</v>
      </c>
      <c r="J115" s="29">
        <v>0</v>
      </c>
      <c r="K115" s="29">
        <v>2694306.56255823</v>
      </c>
      <c r="L115" s="29">
        <f>+G115+H115+I115+J115+K115</f>
        <v>1367658690.1242018</v>
      </c>
      <c r="M115" s="311"/>
      <c r="N115" s="29">
        <f>+L115</f>
        <v>1367658690.1242018</v>
      </c>
    </row>
    <row r="116" spans="1:14" ht="12.75" customHeight="1">
      <c r="A116" s="53"/>
      <c r="B116" s="44" t="s">
        <v>383</v>
      </c>
      <c r="C116" s="42" t="s">
        <v>381</v>
      </c>
      <c r="D116" s="29" t="s">
        <v>635</v>
      </c>
      <c r="E116" s="37">
        <v>46937</v>
      </c>
      <c r="F116" s="74">
        <v>6.1499999999999999E-2</v>
      </c>
      <c r="G116" s="29">
        <v>1000000000</v>
      </c>
      <c r="H116" s="309">
        <v>266219178.0821918</v>
      </c>
      <c r="I116" s="29">
        <v>-262006849.31506801</v>
      </c>
      <c r="J116" s="29">
        <v>-70807151.681342795</v>
      </c>
      <c r="K116" s="29">
        <v>0</v>
      </c>
      <c r="L116" s="29">
        <f>+G116+H116+I116+J116+K116</f>
        <v>933405177.08578086</v>
      </c>
      <c r="M116" s="311"/>
      <c r="N116" s="29">
        <f>+L116</f>
        <v>933405177.08578086</v>
      </c>
    </row>
    <row r="117" spans="1:14" ht="12.75" customHeight="1" thickBot="1">
      <c r="A117" s="53"/>
      <c r="B117" s="53"/>
      <c r="C117" s="36"/>
      <c r="D117" s="635"/>
      <c r="E117" s="34"/>
      <c r="F117" s="40" t="s">
        <v>382</v>
      </c>
      <c r="G117" s="312">
        <f>SUM(G115:G116)</f>
        <v>2340000000</v>
      </c>
      <c r="H117" s="312">
        <f t="shared" ref="H117:N117" si="8">SUM(H115:H116)</f>
        <v>351410136.98630142</v>
      </c>
      <c r="I117" s="312">
        <f t="shared" si="8"/>
        <v>-322233424.65753382</v>
      </c>
      <c r="J117" s="312">
        <f t="shared" si="8"/>
        <v>-70807151.681342795</v>
      </c>
      <c r="K117" s="312">
        <f t="shared" si="8"/>
        <v>2694306.56255823</v>
      </c>
      <c r="L117" s="724">
        <f t="shared" si="8"/>
        <v>2301063867.2099829</v>
      </c>
      <c r="M117" s="312">
        <f t="shared" si="8"/>
        <v>0</v>
      </c>
      <c r="N117" s="312">
        <f t="shared" si="8"/>
        <v>2301063867.2099829</v>
      </c>
    </row>
    <row r="118" spans="1:14" ht="12.75" customHeight="1" thickTop="1">
      <c r="A118" s="53"/>
      <c r="B118" s="53"/>
      <c r="C118" s="36"/>
      <c r="D118" s="635"/>
      <c r="E118" s="34"/>
      <c r="F118" s="46"/>
      <c r="G118" s="313"/>
      <c r="H118" s="313"/>
      <c r="I118" s="718"/>
      <c r="J118" s="313"/>
      <c r="K118" s="718"/>
      <c r="L118" s="313"/>
      <c r="M118" s="313"/>
      <c r="N118" s="313"/>
    </row>
    <row r="119" spans="1:14" ht="12.75" customHeight="1">
      <c r="A119" s="53"/>
      <c r="B119" s="53"/>
      <c r="C119" s="36"/>
      <c r="D119" s="635"/>
      <c r="E119" s="34"/>
      <c r="F119" s="46"/>
      <c r="G119" s="313"/>
      <c r="H119" s="313"/>
      <c r="I119" s="313"/>
      <c r="J119" s="313"/>
      <c r="K119" s="313"/>
      <c r="L119" s="313"/>
      <c r="M119" s="313"/>
      <c r="N119" s="313"/>
    </row>
    <row r="120" spans="1:14" ht="12.75" customHeight="1">
      <c r="A120" s="53"/>
      <c r="B120" s="55" t="s">
        <v>880</v>
      </c>
      <c r="C120" s="41"/>
      <c r="D120" s="41"/>
      <c r="E120" s="41"/>
      <c r="F120" s="41"/>
      <c r="G120" s="636">
        <f t="shared" ref="G120:N120" si="9">+G12+G18+G103+G108+G112+G117</f>
        <v>29713000000</v>
      </c>
      <c r="H120" s="636">
        <f t="shared" si="9"/>
        <v>4917249858.9038391</v>
      </c>
      <c r="I120" s="636">
        <f t="shared" si="9"/>
        <v>-4572245538.2034369</v>
      </c>
      <c r="J120" s="636">
        <f t="shared" si="9"/>
        <v>-324635544.23049819</v>
      </c>
      <c r="K120" s="636">
        <f t="shared" si="9"/>
        <v>198005034.66022843</v>
      </c>
      <c r="L120" s="636">
        <f t="shared" si="9"/>
        <v>29931373811.130127</v>
      </c>
      <c r="M120" s="636">
        <f t="shared" si="9"/>
        <v>0</v>
      </c>
      <c r="N120" s="636">
        <f t="shared" si="9"/>
        <v>29931373811.130127</v>
      </c>
    </row>
    <row r="121" spans="1:14" ht="12.75" customHeight="1">
      <c r="A121" s="53"/>
      <c r="B121" s="53"/>
      <c r="C121" s="36"/>
      <c r="D121" s="30"/>
      <c r="E121" s="34"/>
      <c r="F121" s="46"/>
      <c r="G121" s="46"/>
      <c r="H121" s="39"/>
      <c r="I121" s="48"/>
      <c r="J121" s="53"/>
      <c r="K121" s="48"/>
      <c r="L121" s="48"/>
      <c r="M121" s="39"/>
      <c r="N121" s="633"/>
    </row>
    <row r="122" spans="1:14" ht="14.4">
      <c r="A122" s="53"/>
      <c r="B122" s="53"/>
      <c r="C122" s="53"/>
      <c r="D122" s="53"/>
      <c r="E122" s="53"/>
      <c r="F122" s="53"/>
      <c r="G122" s="53"/>
      <c r="H122" s="53"/>
      <c r="I122" s="49"/>
      <c r="J122" s="53"/>
      <c r="K122" s="53"/>
      <c r="L122" s="53"/>
      <c r="M122" s="53"/>
      <c r="N122" s="53"/>
    </row>
    <row r="123" spans="1:14" ht="14.4">
      <c r="A123" s="53"/>
      <c r="B123" s="53"/>
      <c r="C123" s="53"/>
      <c r="D123" s="53"/>
      <c r="E123" s="53"/>
      <c r="F123" s="53"/>
      <c r="G123" s="53"/>
      <c r="H123" s="53"/>
      <c r="I123" s="53"/>
      <c r="J123" s="53"/>
      <c r="K123" s="53"/>
      <c r="L123" s="53"/>
      <c r="M123" s="53"/>
      <c r="N123" s="53"/>
    </row>
    <row r="124" spans="1:14" ht="14.4">
      <c r="A124" s="53"/>
      <c r="B124" s="53"/>
      <c r="C124" s="53"/>
      <c r="D124" s="53"/>
      <c r="E124" s="53"/>
      <c r="F124" s="53"/>
      <c r="G124" s="53"/>
      <c r="H124" s="53"/>
      <c r="I124" s="49"/>
      <c r="J124" s="49"/>
      <c r="K124" s="53"/>
      <c r="L124" s="53"/>
      <c r="M124" s="53"/>
      <c r="N124" s="53"/>
    </row>
    <row r="125" spans="1:14" ht="14.4">
      <c r="A125" s="53"/>
      <c r="B125" s="53"/>
      <c r="C125" s="53"/>
      <c r="D125" s="53"/>
      <c r="E125" s="53"/>
      <c r="F125" s="53"/>
      <c r="G125" s="53"/>
      <c r="H125" s="53"/>
      <c r="I125" s="53"/>
      <c r="J125" s="53"/>
      <c r="K125" s="53"/>
      <c r="L125" s="53"/>
      <c r="M125" s="53"/>
      <c r="N125" s="53"/>
    </row>
    <row r="126" spans="1:14" ht="14.4">
      <c r="A126" s="53"/>
      <c r="B126" s="53"/>
      <c r="C126" s="53"/>
      <c r="D126" s="53"/>
      <c r="E126" s="53"/>
      <c r="F126" s="53"/>
      <c r="G126" s="53"/>
      <c r="H126" s="53"/>
      <c r="I126" s="53"/>
      <c r="J126" s="53"/>
      <c r="K126" s="53"/>
      <c r="L126" s="53"/>
      <c r="M126" s="53"/>
      <c r="N126" s="53"/>
    </row>
    <row r="127" spans="1:14" ht="14.4">
      <c r="A127" s="53"/>
      <c r="B127" s="53"/>
      <c r="C127" s="53"/>
      <c r="D127" s="53"/>
      <c r="E127" s="53"/>
      <c r="F127" s="53"/>
      <c r="G127" s="53"/>
      <c r="H127" s="53"/>
      <c r="I127" s="53"/>
      <c r="J127" s="53"/>
      <c r="K127" s="53"/>
      <c r="L127" s="53"/>
      <c r="M127" s="53"/>
      <c r="N127" s="53"/>
    </row>
    <row r="128" spans="1:14" ht="14.4">
      <c r="A128" s="53"/>
      <c r="B128" s="53"/>
      <c r="C128" s="53"/>
      <c r="D128" s="53"/>
      <c r="E128" s="53"/>
      <c r="F128" s="53"/>
      <c r="G128" s="53"/>
      <c r="H128" s="53"/>
      <c r="I128" s="53"/>
      <c r="J128" s="53"/>
      <c r="K128" s="53"/>
      <c r="L128" s="53"/>
      <c r="M128" s="53"/>
      <c r="N128" s="53"/>
    </row>
    <row r="129" spans="1:14" ht="14.4">
      <c r="A129" s="53"/>
      <c r="B129" s="53"/>
      <c r="C129" s="53"/>
      <c r="D129" s="53"/>
      <c r="E129" s="53"/>
      <c r="F129" s="53"/>
      <c r="G129" s="53"/>
      <c r="H129" s="53"/>
      <c r="I129" s="53"/>
      <c r="J129" s="53"/>
      <c r="K129" s="53"/>
      <c r="L129" s="53"/>
      <c r="M129" s="53"/>
      <c r="N129" s="53"/>
    </row>
    <row r="130" spans="1:14" ht="14.4">
      <c r="A130" s="53"/>
      <c r="B130" s="53"/>
      <c r="C130" s="53"/>
      <c r="D130" s="53"/>
      <c r="E130" s="53"/>
      <c r="F130" s="53"/>
      <c r="G130" s="53"/>
      <c r="H130" s="53"/>
      <c r="I130" s="53"/>
      <c r="J130" s="53"/>
      <c r="K130" s="53"/>
      <c r="L130" s="53"/>
      <c r="M130" s="53"/>
      <c r="N130" s="53"/>
    </row>
    <row r="131" spans="1:14" ht="14.4">
      <c r="A131" s="53"/>
      <c r="B131" s="53"/>
      <c r="C131" s="53"/>
      <c r="D131" s="53"/>
      <c r="E131" s="53"/>
      <c r="F131" s="53"/>
      <c r="G131" s="53"/>
      <c r="H131" s="53"/>
      <c r="I131" s="53"/>
      <c r="J131" s="53"/>
      <c r="K131" s="53"/>
      <c r="L131" s="53"/>
      <c r="M131" s="53"/>
      <c r="N131" s="53"/>
    </row>
    <row r="132" spans="1:14" ht="14.4">
      <c r="A132" s="53"/>
      <c r="B132" s="53"/>
      <c r="C132" s="53"/>
      <c r="D132" s="53"/>
      <c r="E132" s="53"/>
      <c r="F132" s="53"/>
      <c r="G132" s="53"/>
      <c r="H132" s="53"/>
      <c r="I132" s="53"/>
      <c r="J132" s="53"/>
      <c r="K132" s="53"/>
      <c r="L132" s="53"/>
      <c r="M132" s="53"/>
      <c r="N132" s="53"/>
    </row>
    <row r="133" spans="1:14" ht="14.4">
      <c r="A133" s="53"/>
      <c r="B133" s="53"/>
      <c r="C133" s="53"/>
      <c r="D133" s="53"/>
      <c r="E133" s="53"/>
      <c r="F133" s="53"/>
      <c r="G133" s="53"/>
      <c r="H133" s="53"/>
      <c r="I133" s="53"/>
      <c r="J133" s="53"/>
      <c r="K133" s="53"/>
      <c r="L133" s="53"/>
      <c r="M133" s="53"/>
      <c r="N133" s="53"/>
    </row>
    <row r="134" spans="1:14" ht="14.4">
      <c r="A134" s="53"/>
      <c r="B134" s="53"/>
      <c r="C134" s="53"/>
      <c r="D134" s="53"/>
      <c r="E134" s="53"/>
      <c r="F134" s="53"/>
      <c r="G134" s="53"/>
      <c r="H134" s="53"/>
      <c r="I134" s="53"/>
      <c r="J134" s="53"/>
      <c r="K134" s="53"/>
      <c r="L134" s="53"/>
      <c r="M134" s="53"/>
      <c r="N134" s="53"/>
    </row>
    <row r="135" spans="1:14" ht="14.4">
      <c r="A135" s="53"/>
      <c r="B135" s="53"/>
      <c r="C135" s="53"/>
      <c r="D135" s="53"/>
      <c r="E135" s="53"/>
      <c r="F135" s="53"/>
      <c r="G135" s="53"/>
      <c r="H135" s="53"/>
      <c r="I135" s="53"/>
      <c r="J135" s="53"/>
      <c r="K135" s="53"/>
      <c r="L135" s="53"/>
      <c r="M135" s="53"/>
      <c r="N135" s="53"/>
    </row>
    <row r="136" spans="1:14" ht="14.4">
      <c r="A136" s="53"/>
      <c r="B136" s="53"/>
      <c r="C136" s="53"/>
      <c r="D136" s="53"/>
      <c r="E136" s="53"/>
      <c r="F136" s="53"/>
      <c r="G136" s="53"/>
      <c r="H136" s="53"/>
      <c r="I136" s="53"/>
      <c r="J136" s="53"/>
      <c r="K136" s="53"/>
      <c r="L136" s="53"/>
      <c r="M136" s="53"/>
      <c r="N136" s="53"/>
    </row>
    <row r="137" spans="1:14" ht="14.4">
      <c r="A137" s="53"/>
      <c r="B137" s="53"/>
      <c r="C137" s="53"/>
      <c r="D137" s="53"/>
      <c r="E137" s="53"/>
      <c r="F137" s="53"/>
      <c r="G137" s="53"/>
      <c r="H137" s="53"/>
      <c r="I137" s="53"/>
      <c r="J137" s="53"/>
      <c r="K137" s="53"/>
      <c r="L137" s="53"/>
      <c r="M137" s="53"/>
      <c r="N137" s="53"/>
    </row>
    <row r="138" spans="1:14" ht="14.4">
      <c r="A138" s="53"/>
      <c r="B138" s="53"/>
      <c r="C138" s="53"/>
      <c r="D138" s="53"/>
      <c r="E138" s="53"/>
      <c r="F138" s="53"/>
      <c r="G138" s="53"/>
      <c r="H138" s="53"/>
      <c r="I138" s="53"/>
      <c r="J138" s="53"/>
      <c r="K138" s="53"/>
      <c r="L138" s="53"/>
      <c r="M138" s="53"/>
      <c r="N138" s="53"/>
    </row>
    <row r="139" spans="1:14" ht="14.4">
      <c r="A139" s="53"/>
      <c r="B139" s="53"/>
      <c r="C139" s="53"/>
      <c r="D139" s="53"/>
      <c r="E139" s="53"/>
      <c r="F139" s="53"/>
      <c r="G139" s="53"/>
      <c r="H139" s="53"/>
      <c r="I139" s="53"/>
      <c r="J139" s="53"/>
      <c r="K139" s="53"/>
      <c r="L139" s="53"/>
      <c r="M139" s="53"/>
      <c r="N139" s="53"/>
    </row>
    <row r="140" spans="1:14" ht="14.4">
      <c r="A140" s="53"/>
      <c r="B140" s="53"/>
      <c r="C140" s="53"/>
      <c r="D140" s="53"/>
      <c r="E140" s="53"/>
      <c r="F140" s="53"/>
      <c r="G140" s="53"/>
      <c r="H140" s="53"/>
      <c r="I140" s="53"/>
      <c r="J140" s="53"/>
      <c r="K140" s="53"/>
      <c r="L140" s="53"/>
      <c r="M140" s="53"/>
      <c r="N140" s="53"/>
    </row>
    <row r="141" spans="1:14" ht="14.4">
      <c r="A141" s="53"/>
      <c r="B141" s="53"/>
      <c r="C141" s="53"/>
      <c r="D141" s="53"/>
      <c r="E141" s="53"/>
      <c r="F141" s="53"/>
      <c r="G141" s="53"/>
      <c r="H141" s="53"/>
      <c r="I141" s="53"/>
      <c r="J141" s="53"/>
      <c r="K141" s="53"/>
      <c r="L141" s="53"/>
      <c r="M141" s="53"/>
      <c r="N141" s="53"/>
    </row>
    <row r="142" spans="1:14" ht="14.4">
      <c r="A142" s="53"/>
      <c r="B142" s="53"/>
      <c r="C142" s="53"/>
      <c r="D142" s="53"/>
      <c r="E142" s="53"/>
      <c r="F142" s="53"/>
      <c r="G142" s="53"/>
      <c r="H142" s="53"/>
      <c r="I142" s="53"/>
      <c r="J142" s="53"/>
      <c r="K142" s="53"/>
      <c r="L142" s="53"/>
      <c r="M142" s="53"/>
      <c r="N142" s="53"/>
    </row>
    <row r="143" spans="1:14" ht="14.4">
      <c r="A143" s="53"/>
      <c r="B143" s="53"/>
      <c r="C143" s="53"/>
      <c r="D143" s="53"/>
      <c r="E143" s="53"/>
      <c r="F143" s="53"/>
      <c r="G143" s="53"/>
      <c r="H143" s="53"/>
      <c r="I143" s="53"/>
      <c r="J143" s="53"/>
      <c r="K143" s="53"/>
      <c r="L143" s="53"/>
      <c r="M143" s="53"/>
      <c r="N143" s="53"/>
    </row>
    <row r="144" spans="1:14" ht="14.4">
      <c r="A144" s="53"/>
      <c r="B144" s="53"/>
      <c r="C144" s="53"/>
      <c r="D144" s="53"/>
      <c r="E144" s="53"/>
      <c r="F144" s="53"/>
      <c r="G144" s="53"/>
      <c r="H144" s="53"/>
      <c r="I144" s="53"/>
      <c r="J144" s="53"/>
      <c r="K144" s="53"/>
      <c r="L144" s="53"/>
      <c r="M144" s="53"/>
      <c r="N144" s="53"/>
    </row>
    <row r="145" spans="1:14" ht="14.4">
      <c r="A145" s="53"/>
      <c r="B145" s="53"/>
      <c r="C145" s="53"/>
      <c r="D145" s="53"/>
      <c r="E145" s="53"/>
      <c r="F145" s="53"/>
      <c r="G145" s="53"/>
      <c r="H145" s="53"/>
      <c r="I145" s="53"/>
      <c r="J145" s="53"/>
      <c r="K145" s="53"/>
      <c r="L145" s="53"/>
      <c r="M145" s="53"/>
      <c r="N145" s="53"/>
    </row>
    <row r="146" spans="1:14" ht="14.4">
      <c r="A146" s="53"/>
      <c r="B146" s="53"/>
      <c r="C146" s="53"/>
      <c r="D146" s="53"/>
      <c r="E146" s="53"/>
      <c r="F146" s="53"/>
      <c r="G146" s="53"/>
      <c r="H146" s="53"/>
      <c r="I146" s="53"/>
      <c r="J146" s="53"/>
      <c r="K146" s="53"/>
      <c r="L146" s="53"/>
      <c r="M146" s="53"/>
      <c r="N146" s="53"/>
    </row>
    <row r="147" spans="1:14" ht="14.4">
      <c r="A147" s="53"/>
      <c r="B147" s="53"/>
      <c r="C147" s="53"/>
      <c r="D147" s="53"/>
      <c r="E147" s="53"/>
      <c r="F147" s="53"/>
      <c r="G147" s="53"/>
      <c r="H147" s="53"/>
      <c r="I147" s="53"/>
      <c r="J147" s="53"/>
      <c r="K147" s="53"/>
      <c r="L147" s="53"/>
      <c r="M147" s="53"/>
      <c r="N147" s="53"/>
    </row>
    <row r="148" spans="1:14" ht="14.4">
      <c r="A148" s="53"/>
      <c r="B148" s="53"/>
      <c r="C148" s="53"/>
      <c r="D148" s="53"/>
      <c r="E148" s="53"/>
      <c r="F148" s="53"/>
      <c r="G148" s="53"/>
      <c r="H148" s="53"/>
      <c r="I148" s="53"/>
      <c r="J148" s="53"/>
      <c r="K148" s="53"/>
      <c r="L148" s="53"/>
      <c r="M148" s="53"/>
      <c r="N148" s="53"/>
    </row>
    <row r="149" spans="1:14" ht="14.4">
      <c r="A149" s="53"/>
      <c r="B149" s="53"/>
      <c r="C149" s="53"/>
      <c r="D149" s="53"/>
      <c r="E149" s="53"/>
      <c r="F149" s="53"/>
      <c r="G149" s="53"/>
      <c r="H149" s="53"/>
      <c r="I149" s="53"/>
      <c r="J149" s="53"/>
      <c r="K149" s="53"/>
      <c r="L149" s="53"/>
      <c r="M149" s="53"/>
      <c r="N149" s="53"/>
    </row>
    <row r="150" spans="1:14" ht="14.4">
      <c r="A150" s="53"/>
      <c r="B150" s="53"/>
      <c r="C150" s="53"/>
      <c r="D150" s="53"/>
      <c r="E150" s="53"/>
      <c r="F150" s="53"/>
      <c r="G150" s="53"/>
      <c r="H150" s="53"/>
      <c r="I150" s="53"/>
      <c r="J150" s="53"/>
      <c r="K150" s="53"/>
      <c r="L150" s="53"/>
      <c r="M150" s="53"/>
      <c r="N150" s="53"/>
    </row>
    <row r="151" spans="1:14" ht="14.4">
      <c r="A151" s="53"/>
      <c r="B151" s="53"/>
      <c r="C151" s="53"/>
      <c r="D151" s="53"/>
      <c r="E151" s="53"/>
      <c r="F151" s="53"/>
      <c r="G151" s="53"/>
      <c r="H151" s="53"/>
      <c r="I151" s="53"/>
      <c r="J151" s="53"/>
      <c r="K151" s="53"/>
      <c r="L151" s="53"/>
      <c r="M151" s="53"/>
      <c r="N151" s="53"/>
    </row>
    <row r="152" spans="1:14" ht="14.4">
      <c r="A152" s="53"/>
      <c r="B152" s="53"/>
      <c r="C152" s="53"/>
      <c r="D152" s="53"/>
      <c r="E152" s="53"/>
      <c r="F152" s="53"/>
      <c r="G152" s="53"/>
      <c r="H152" s="53"/>
      <c r="I152" s="53"/>
      <c r="J152" s="53"/>
      <c r="K152" s="53"/>
      <c r="L152" s="53"/>
      <c r="M152" s="53"/>
      <c r="N152" s="53"/>
    </row>
    <row r="153" spans="1:14" ht="14.4">
      <c r="A153" s="53"/>
      <c r="B153" s="53"/>
      <c r="C153" s="53"/>
      <c r="D153" s="53"/>
      <c r="E153" s="53"/>
      <c r="F153" s="53"/>
      <c r="G153" s="53"/>
      <c r="H153" s="53"/>
      <c r="I153" s="53"/>
      <c r="J153" s="53"/>
      <c r="K153" s="53"/>
      <c r="L153" s="53"/>
      <c r="M153" s="53"/>
      <c r="N153" s="53"/>
    </row>
    <row r="154" spans="1:14" ht="14.4">
      <c r="A154" s="53"/>
      <c r="B154" s="53"/>
      <c r="C154" s="53"/>
      <c r="D154" s="53"/>
      <c r="E154" s="53"/>
      <c r="F154" s="53"/>
      <c r="G154" s="53"/>
      <c r="H154" s="53"/>
      <c r="I154" s="53"/>
      <c r="J154" s="53"/>
      <c r="K154" s="53"/>
      <c r="L154" s="53"/>
      <c r="M154" s="53"/>
      <c r="N154" s="53"/>
    </row>
    <row r="155" spans="1:14" ht="14.4">
      <c r="A155" s="53"/>
      <c r="B155" s="53"/>
      <c r="C155" s="53"/>
      <c r="D155" s="53"/>
      <c r="E155" s="53"/>
      <c r="F155" s="53"/>
      <c r="G155" s="53"/>
      <c r="H155" s="53"/>
      <c r="I155" s="53"/>
      <c r="J155" s="53"/>
      <c r="K155" s="53"/>
      <c r="L155" s="53"/>
      <c r="M155" s="53"/>
      <c r="N155" s="53"/>
    </row>
    <row r="156" spans="1:14" ht="14.4">
      <c r="A156" s="53"/>
      <c r="B156" s="53"/>
      <c r="C156" s="53"/>
      <c r="D156" s="53"/>
      <c r="E156" s="53"/>
      <c r="F156" s="53"/>
      <c r="G156" s="53"/>
      <c r="H156" s="53"/>
      <c r="I156" s="53"/>
      <c r="J156" s="53"/>
      <c r="K156" s="53"/>
      <c r="L156" s="53"/>
      <c r="M156" s="53"/>
      <c r="N156" s="53"/>
    </row>
    <row r="157" spans="1:14" ht="14.4">
      <c r="A157" s="53"/>
      <c r="B157" s="53"/>
      <c r="C157" s="53"/>
      <c r="D157" s="53"/>
      <c r="E157" s="53"/>
      <c r="F157" s="53"/>
      <c r="G157" s="53"/>
      <c r="H157" s="53"/>
      <c r="I157" s="53"/>
      <c r="J157" s="53"/>
      <c r="K157" s="53"/>
      <c r="L157" s="53"/>
      <c r="M157" s="53"/>
      <c r="N157" s="53"/>
    </row>
    <row r="158" spans="1:14" ht="14.4">
      <c r="A158" s="53"/>
      <c r="B158" s="53"/>
      <c r="C158" s="53"/>
      <c r="D158" s="53"/>
      <c r="E158" s="53"/>
      <c r="F158" s="53"/>
      <c r="G158" s="53"/>
      <c r="H158" s="53"/>
      <c r="I158" s="53"/>
      <c r="J158" s="53"/>
      <c r="K158" s="53"/>
      <c r="L158" s="53"/>
      <c r="M158" s="53"/>
      <c r="N158" s="53"/>
    </row>
    <row r="159" spans="1:14" ht="14.4">
      <c r="A159" s="53"/>
      <c r="B159" s="53"/>
      <c r="C159" s="53"/>
      <c r="D159" s="53"/>
      <c r="E159" s="53"/>
      <c r="F159" s="53"/>
      <c r="G159" s="53"/>
      <c r="H159" s="53"/>
      <c r="I159" s="53"/>
      <c r="J159" s="53"/>
      <c r="K159" s="53"/>
      <c r="L159" s="53"/>
      <c r="M159" s="53"/>
      <c r="N159" s="53"/>
    </row>
    <row r="160" spans="1:14" ht="14.4">
      <c r="A160" s="53"/>
      <c r="B160" s="53"/>
      <c r="C160" s="53"/>
      <c r="D160" s="53"/>
      <c r="E160" s="53"/>
      <c r="F160" s="53"/>
      <c r="G160" s="53"/>
      <c r="H160" s="53"/>
      <c r="I160" s="53"/>
      <c r="J160" s="53"/>
      <c r="K160" s="53"/>
      <c r="L160" s="53"/>
      <c r="M160" s="53"/>
      <c r="N160" s="53"/>
    </row>
    <row r="161" spans="1:14" ht="14.4">
      <c r="A161" s="53"/>
      <c r="B161" s="53"/>
      <c r="C161" s="53"/>
      <c r="D161" s="53"/>
      <c r="E161" s="53"/>
      <c r="F161" s="53"/>
      <c r="G161" s="53"/>
      <c r="H161" s="53"/>
      <c r="I161" s="53"/>
      <c r="J161" s="53"/>
      <c r="K161" s="53"/>
      <c r="L161" s="53"/>
      <c r="M161" s="53"/>
      <c r="N161" s="53"/>
    </row>
    <row r="162" spans="1:14" ht="14.4">
      <c r="A162" s="53"/>
      <c r="B162" s="53"/>
      <c r="C162" s="53"/>
      <c r="D162" s="53"/>
      <c r="E162" s="53"/>
      <c r="F162" s="53"/>
      <c r="G162" s="53"/>
      <c r="H162" s="53"/>
      <c r="I162" s="53"/>
      <c r="J162" s="53"/>
      <c r="K162" s="53"/>
      <c r="L162" s="53"/>
      <c r="M162" s="53"/>
      <c r="N162" s="53"/>
    </row>
    <row r="163" spans="1:14" ht="14.4">
      <c r="A163" s="53"/>
      <c r="B163" s="53"/>
      <c r="C163" s="53"/>
      <c r="D163" s="53"/>
      <c r="E163" s="53"/>
      <c r="F163" s="53"/>
      <c r="G163" s="53"/>
      <c r="H163" s="53"/>
      <c r="I163" s="53"/>
      <c r="J163" s="53"/>
      <c r="K163" s="53"/>
      <c r="L163" s="53"/>
      <c r="M163" s="53"/>
      <c r="N163" s="53"/>
    </row>
    <row r="164" spans="1:14" ht="14.4">
      <c r="A164" s="53"/>
      <c r="B164" s="53"/>
      <c r="C164" s="53"/>
      <c r="D164" s="53"/>
      <c r="E164" s="53"/>
      <c r="F164" s="53"/>
      <c r="G164" s="53"/>
      <c r="H164" s="53"/>
      <c r="I164" s="53"/>
      <c r="J164" s="53"/>
      <c r="K164" s="53"/>
      <c r="L164" s="53"/>
      <c r="M164" s="53"/>
      <c r="N164" s="53"/>
    </row>
    <row r="165" spans="1:14" ht="14.4">
      <c r="A165" s="53"/>
      <c r="B165" s="53"/>
      <c r="C165" s="53"/>
      <c r="D165" s="53"/>
      <c r="E165" s="53"/>
      <c r="F165" s="53"/>
      <c r="G165" s="53"/>
      <c r="H165" s="53"/>
      <c r="I165" s="53"/>
      <c r="J165" s="53"/>
      <c r="K165" s="53"/>
      <c r="L165" s="53"/>
      <c r="M165" s="53"/>
      <c r="N165" s="53"/>
    </row>
    <row r="166" spans="1:14" ht="14.4">
      <c r="A166" s="53"/>
      <c r="B166" s="53"/>
      <c r="C166" s="53"/>
      <c r="D166" s="53"/>
      <c r="E166" s="53"/>
      <c r="F166" s="53"/>
      <c r="G166" s="53"/>
      <c r="H166" s="53"/>
      <c r="I166" s="53"/>
      <c r="J166" s="53"/>
      <c r="K166" s="53"/>
      <c r="L166" s="53"/>
      <c r="M166" s="53"/>
      <c r="N166" s="53"/>
    </row>
    <row r="167" spans="1:14" ht="14.4">
      <c r="A167" s="53"/>
      <c r="B167" s="53"/>
      <c r="C167" s="53"/>
      <c r="D167" s="53"/>
      <c r="E167" s="53"/>
      <c r="F167" s="53"/>
      <c r="G167" s="53"/>
      <c r="H167" s="53"/>
      <c r="I167" s="53"/>
      <c r="J167" s="53"/>
      <c r="K167" s="53"/>
      <c r="L167" s="53"/>
      <c r="M167" s="53"/>
      <c r="N167" s="53"/>
    </row>
    <row r="168" spans="1:14" ht="14.4">
      <c r="A168" s="53"/>
      <c r="B168" s="53"/>
      <c r="C168" s="53"/>
      <c r="D168" s="53"/>
      <c r="E168" s="53"/>
      <c r="F168" s="53"/>
      <c r="G168" s="53"/>
      <c r="H168" s="53"/>
      <c r="I168" s="53"/>
      <c r="J168" s="53"/>
      <c r="K168" s="53"/>
      <c r="L168" s="53"/>
      <c r="M168" s="53"/>
      <c r="N168" s="53"/>
    </row>
    <row r="169" spans="1:14" ht="14.4">
      <c r="A169" s="53"/>
      <c r="B169" s="53"/>
      <c r="C169" s="53"/>
      <c r="D169" s="53"/>
      <c r="E169" s="53"/>
      <c r="F169" s="53"/>
      <c r="G169" s="53"/>
      <c r="H169" s="53"/>
      <c r="I169" s="53"/>
      <c r="J169" s="53"/>
      <c r="K169" s="53"/>
      <c r="L169" s="53"/>
      <c r="M169" s="53"/>
      <c r="N169" s="53"/>
    </row>
    <row r="170" spans="1:14" ht="14.4">
      <c r="A170" s="53"/>
      <c r="B170" s="53"/>
      <c r="C170" s="53"/>
      <c r="D170" s="53"/>
      <c r="E170" s="53"/>
      <c r="F170" s="53"/>
      <c r="G170" s="53"/>
      <c r="H170" s="53"/>
      <c r="I170" s="53"/>
      <c r="J170" s="53"/>
      <c r="K170" s="53"/>
      <c r="L170" s="53"/>
      <c r="M170" s="53"/>
      <c r="N170" s="53"/>
    </row>
    <row r="171" spans="1:14" ht="14.4">
      <c r="A171" s="53"/>
      <c r="B171" s="53"/>
      <c r="C171" s="53"/>
      <c r="D171" s="53"/>
      <c r="E171" s="53"/>
      <c r="F171" s="53"/>
      <c r="G171" s="53"/>
      <c r="H171" s="53"/>
      <c r="I171" s="53"/>
      <c r="J171" s="53"/>
      <c r="K171" s="53"/>
      <c r="L171" s="53"/>
      <c r="M171" s="53"/>
      <c r="N171" s="53"/>
    </row>
    <row r="172" spans="1:14" ht="14.4">
      <c r="A172" s="53"/>
      <c r="B172" s="53"/>
      <c r="C172" s="53"/>
      <c r="D172" s="53"/>
      <c r="E172" s="53"/>
      <c r="F172" s="53"/>
      <c r="G172" s="53"/>
      <c r="H172" s="53"/>
      <c r="I172" s="53"/>
      <c r="J172" s="53"/>
      <c r="K172" s="53"/>
      <c r="L172" s="53"/>
      <c r="M172" s="53"/>
      <c r="N172" s="53"/>
    </row>
    <row r="173" spans="1:14" ht="14.4">
      <c r="A173" s="53"/>
      <c r="B173" s="53"/>
      <c r="C173" s="53"/>
      <c r="D173" s="53"/>
      <c r="E173" s="53"/>
      <c r="F173" s="53"/>
      <c r="G173" s="53"/>
      <c r="H173" s="53"/>
      <c r="I173" s="53"/>
      <c r="J173" s="53"/>
      <c r="K173" s="53"/>
      <c r="L173" s="53"/>
      <c r="M173" s="53"/>
      <c r="N173" s="53"/>
    </row>
    <row r="174" spans="1:14" ht="14.4">
      <c r="A174" s="53"/>
      <c r="B174" s="53"/>
      <c r="C174" s="53"/>
      <c r="D174" s="53"/>
      <c r="E174" s="53"/>
      <c r="F174" s="53"/>
      <c r="G174" s="53"/>
      <c r="H174" s="53"/>
      <c r="I174" s="53"/>
      <c r="J174" s="53"/>
      <c r="K174" s="53"/>
      <c r="L174" s="53"/>
      <c r="M174" s="53"/>
      <c r="N174" s="53"/>
    </row>
    <row r="175" spans="1:14" ht="14.4">
      <c r="A175" s="53"/>
      <c r="B175" s="53"/>
      <c r="C175" s="53"/>
      <c r="D175" s="53"/>
      <c r="E175" s="53"/>
      <c r="F175" s="53"/>
      <c r="G175" s="53"/>
      <c r="H175" s="53"/>
      <c r="I175" s="53"/>
      <c r="J175" s="53"/>
      <c r="K175" s="53"/>
      <c r="L175" s="53"/>
      <c r="M175" s="53"/>
      <c r="N175" s="53"/>
    </row>
    <row r="176" spans="1:14" ht="14.4">
      <c r="A176" s="53"/>
      <c r="B176" s="53"/>
      <c r="C176" s="53"/>
      <c r="D176" s="53"/>
      <c r="E176" s="53"/>
      <c r="F176" s="53"/>
      <c r="G176" s="53"/>
      <c r="H176" s="53"/>
      <c r="I176" s="53"/>
      <c r="J176" s="53"/>
      <c r="K176" s="53"/>
      <c r="L176" s="53"/>
      <c r="M176" s="53"/>
      <c r="N176" s="53"/>
    </row>
    <row r="177" spans="1:14" ht="14.4">
      <c r="A177" s="53"/>
      <c r="B177" s="53"/>
      <c r="C177" s="53"/>
      <c r="D177" s="53"/>
      <c r="E177" s="53"/>
      <c r="F177" s="53"/>
      <c r="G177" s="53"/>
      <c r="H177" s="53"/>
      <c r="I177" s="53"/>
      <c r="J177" s="53"/>
      <c r="K177" s="53"/>
      <c r="L177" s="53"/>
      <c r="M177" s="53"/>
      <c r="N177" s="53"/>
    </row>
    <row r="178" spans="1:14" ht="14.4">
      <c r="A178" s="53"/>
      <c r="B178" s="53"/>
      <c r="C178" s="53"/>
      <c r="D178" s="53"/>
      <c r="E178" s="53"/>
      <c r="F178" s="53"/>
      <c r="G178" s="53"/>
      <c r="H178" s="53"/>
      <c r="I178" s="53"/>
      <c r="J178" s="53"/>
      <c r="K178" s="53"/>
      <c r="L178" s="53"/>
      <c r="M178" s="53"/>
      <c r="N178" s="53"/>
    </row>
    <row r="179" spans="1:14" ht="14.4">
      <c r="A179" s="53"/>
      <c r="B179" s="53"/>
      <c r="C179" s="53"/>
      <c r="D179" s="53"/>
      <c r="E179" s="53"/>
      <c r="F179" s="53"/>
      <c r="G179" s="53"/>
      <c r="H179" s="53"/>
      <c r="I179" s="53"/>
      <c r="J179" s="53"/>
      <c r="K179" s="53"/>
      <c r="L179" s="53"/>
      <c r="M179" s="53"/>
      <c r="N179" s="53"/>
    </row>
    <row r="180" spans="1:14" ht="14.4">
      <c r="A180" s="53"/>
      <c r="B180" s="53"/>
      <c r="C180" s="53"/>
      <c r="D180" s="53"/>
      <c r="E180" s="53"/>
      <c r="F180" s="53"/>
      <c r="G180" s="53"/>
      <c r="H180" s="53"/>
      <c r="I180" s="53"/>
      <c r="J180" s="53"/>
      <c r="K180" s="53"/>
      <c r="L180" s="53"/>
      <c r="M180" s="53"/>
      <c r="N180" s="53"/>
    </row>
    <row r="181" spans="1:14" ht="14.4">
      <c r="A181" s="53"/>
      <c r="B181" s="53"/>
      <c r="C181" s="53"/>
      <c r="D181" s="53"/>
      <c r="E181" s="53"/>
      <c r="F181" s="53"/>
      <c r="G181" s="53"/>
      <c r="H181" s="53"/>
      <c r="I181" s="53"/>
      <c r="J181" s="53"/>
      <c r="K181" s="53"/>
      <c r="L181" s="53"/>
      <c r="M181" s="53"/>
      <c r="N181" s="53"/>
    </row>
    <row r="182" spans="1:14" ht="14.4">
      <c r="A182" s="53"/>
      <c r="B182" s="53"/>
      <c r="C182" s="53"/>
      <c r="D182" s="53"/>
      <c r="E182" s="53"/>
      <c r="F182" s="53"/>
      <c r="G182" s="53"/>
      <c r="H182" s="53"/>
      <c r="I182" s="53"/>
      <c r="J182" s="53"/>
      <c r="K182" s="53"/>
      <c r="L182" s="53"/>
      <c r="M182" s="53"/>
      <c r="N182" s="53"/>
    </row>
    <row r="183" spans="1:14" ht="14.4">
      <c r="A183" s="53"/>
      <c r="B183" s="53"/>
      <c r="C183" s="53"/>
      <c r="D183" s="53"/>
      <c r="E183" s="53"/>
      <c r="F183" s="53"/>
      <c r="G183" s="53"/>
      <c r="H183" s="53"/>
      <c r="I183" s="53"/>
      <c r="J183" s="53"/>
      <c r="K183" s="53"/>
      <c r="L183" s="53"/>
      <c r="M183" s="53"/>
      <c r="N183" s="53"/>
    </row>
    <row r="184" spans="1:14" ht="14.4">
      <c r="A184" s="53"/>
      <c r="B184" s="53"/>
      <c r="C184" s="53"/>
      <c r="D184" s="53"/>
      <c r="E184" s="53"/>
      <c r="F184" s="53"/>
      <c r="G184" s="53"/>
      <c r="H184" s="53"/>
      <c r="I184" s="53"/>
      <c r="J184" s="53"/>
      <c r="K184" s="53"/>
      <c r="L184" s="53"/>
      <c r="M184" s="53"/>
      <c r="N184" s="53"/>
    </row>
    <row r="185" spans="1:14" ht="14.4">
      <c r="A185" s="53"/>
      <c r="B185" s="53"/>
      <c r="C185" s="53"/>
      <c r="D185" s="53"/>
      <c r="E185" s="53"/>
      <c r="F185" s="53"/>
      <c r="G185" s="53"/>
      <c r="H185" s="53"/>
      <c r="I185" s="53"/>
      <c r="J185" s="53"/>
      <c r="K185" s="53"/>
      <c r="L185" s="53"/>
      <c r="M185" s="53"/>
      <c r="N185" s="53"/>
    </row>
    <row r="186" spans="1:14" ht="14.4">
      <c r="A186" s="53"/>
      <c r="B186" s="53"/>
      <c r="C186" s="53"/>
      <c r="D186" s="53"/>
      <c r="E186" s="53"/>
      <c r="F186" s="53"/>
      <c r="G186" s="53"/>
      <c r="H186" s="53"/>
      <c r="I186" s="53"/>
      <c r="J186" s="53"/>
      <c r="K186" s="53"/>
      <c r="L186" s="53"/>
      <c r="M186" s="53"/>
      <c r="N186" s="53"/>
    </row>
    <row r="187" spans="1:14" ht="14.4">
      <c r="A187" s="53"/>
      <c r="B187" s="53"/>
      <c r="C187" s="53"/>
      <c r="D187" s="53"/>
      <c r="E187" s="53"/>
      <c r="F187" s="53"/>
      <c r="G187" s="53"/>
      <c r="H187" s="53"/>
      <c r="I187" s="53"/>
      <c r="J187" s="53"/>
      <c r="K187" s="53"/>
      <c r="L187" s="53"/>
      <c r="M187" s="53"/>
      <c r="N187" s="53"/>
    </row>
    <row r="188" spans="1:14" ht="14.4">
      <c r="A188" s="53"/>
      <c r="B188" s="53"/>
      <c r="C188" s="53"/>
      <c r="D188" s="53"/>
      <c r="E188" s="53"/>
      <c r="F188" s="53"/>
      <c r="G188" s="53"/>
      <c r="H188" s="53"/>
      <c r="I188" s="53"/>
      <c r="J188" s="53"/>
      <c r="K188" s="53"/>
      <c r="L188" s="53"/>
      <c r="M188" s="53"/>
      <c r="N188" s="53"/>
    </row>
    <row r="189" spans="1:14" ht="14.4">
      <c r="A189" s="53"/>
      <c r="B189" s="53"/>
      <c r="C189" s="53"/>
      <c r="D189" s="53"/>
      <c r="E189" s="53"/>
      <c r="F189" s="53"/>
      <c r="G189" s="53"/>
      <c r="H189" s="53"/>
      <c r="I189" s="53"/>
      <c r="J189" s="53"/>
      <c r="K189" s="53"/>
      <c r="L189" s="53"/>
      <c r="M189" s="53"/>
      <c r="N189" s="53"/>
    </row>
    <row r="190" spans="1:14" ht="14.4">
      <c r="A190" s="53"/>
      <c r="B190" s="53"/>
      <c r="C190" s="53"/>
      <c r="D190" s="53"/>
      <c r="E190" s="53"/>
      <c r="F190" s="53"/>
      <c r="G190" s="53"/>
      <c r="H190" s="53"/>
      <c r="I190" s="53"/>
      <c r="J190" s="53"/>
      <c r="K190" s="53"/>
      <c r="L190" s="53"/>
      <c r="M190" s="53"/>
      <c r="N190" s="53"/>
    </row>
    <row r="191" spans="1:14" ht="14.4">
      <c r="A191" s="53"/>
      <c r="B191" s="53"/>
      <c r="C191" s="53"/>
      <c r="D191" s="53"/>
      <c r="E191" s="53"/>
      <c r="F191" s="53"/>
      <c r="G191" s="53"/>
      <c r="H191" s="53"/>
      <c r="I191" s="53"/>
      <c r="J191" s="53"/>
      <c r="K191" s="53"/>
      <c r="L191" s="53"/>
      <c r="M191" s="53"/>
      <c r="N191" s="53"/>
    </row>
    <row r="192" spans="1:14" ht="14.4">
      <c r="A192" s="53"/>
      <c r="B192" s="53"/>
      <c r="C192" s="53"/>
      <c r="D192" s="53"/>
      <c r="E192" s="53"/>
      <c r="F192" s="53"/>
      <c r="G192" s="53"/>
      <c r="H192" s="53"/>
      <c r="I192" s="53"/>
      <c r="J192" s="53"/>
      <c r="K192" s="53"/>
      <c r="L192" s="53"/>
      <c r="M192" s="53"/>
      <c r="N192" s="53"/>
    </row>
    <row r="193" spans="1:14" ht="14.4">
      <c r="A193" s="53"/>
      <c r="B193" s="53"/>
      <c r="C193" s="53"/>
      <c r="D193" s="53"/>
      <c r="E193" s="53"/>
      <c r="F193" s="53"/>
      <c r="G193" s="53"/>
      <c r="H193" s="53"/>
      <c r="I193" s="53"/>
      <c r="J193" s="53"/>
      <c r="K193" s="53"/>
      <c r="L193" s="53"/>
      <c r="M193" s="53"/>
      <c r="N193" s="53"/>
    </row>
    <row r="194" spans="1:14" ht="14.4">
      <c r="A194" s="53"/>
      <c r="B194" s="53"/>
      <c r="C194" s="53"/>
      <c r="D194" s="53"/>
      <c r="E194" s="53"/>
      <c r="F194" s="53"/>
      <c r="G194" s="53"/>
      <c r="H194" s="53"/>
      <c r="I194" s="53"/>
      <c r="J194" s="53"/>
      <c r="K194" s="53"/>
      <c r="L194" s="53"/>
      <c r="M194" s="53"/>
      <c r="N194" s="53"/>
    </row>
    <row r="195" spans="1:14" ht="14.4">
      <c r="A195" s="53"/>
      <c r="B195" s="53"/>
      <c r="C195" s="53"/>
      <c r="D195" s="53"/>
      <c r="E195" s="53"/>
      <c r="F195" s="53"/>
      <c r="G195" s="53"/>
      <c r="H195" s="53"/>
      <c r="I195" s="53"/>
      <c r="J195" s="53"/>
      <c r="K195" s="53"/>
      <c r="L195" s="53"/>
      <c r="M195" s="53"/>
      <c r="N195" s="53"/>
    </row>
    <row r="196" spans="1:14" ht="14.4">
      <c r="A196" s="53"/>
      <c r="B196" s="53"/>
      <c r="C196" s="53"/>
      <c r="D196" s="53"/>
      <c r="E196" s="53"/>
      <c r="F196" s="53"/>
      <c r="G196" s="53"/>
      <c r="H196" s="53"/>
      <c r="I196" s="53"/>
      <c r="J196" s="53"/>
      <c r="K196" s="53"/>
      <c r="L196" s="53"/>
      <c r="M196" s="53"/>
      <c r="N196" s="53"/>
    </row>
    <row r="197" spans="1:14" ht="14.4">
      <c r="A197" s="53"/>
      <c r="B197" s="53"/>
      <c r="C197" s="53"/>
      <c r="D197" s="53"/>
      <c r="E197" s="53"/>
      <c r="F197" s="53"/>
      <c r="G197" s="53"/>
      <c r="H197" s="53"/>
      <c r="I197" s="53"/>
      <c r="J197" s="53"/>
      <c r="K197" s="53"/>
      <c r="L197" s="53"/>
      <c r="M197" s="53"/>
      <c r="N197" s="53"/>
    </row>
    <row r="198" spans="1:14" ht="14.4">
      <c r="A198" s="53"/>
      <c r="B198" s="53"/>
      <c r="C198" s="53"/>
      <c r="D198" s="53"/>
      <c r="E198" s="53"/>
      <c r="F198" s="53"/>
      <c r="G198" s="53"/>
      <c r="H198" s="53"/>
      <c r="I198" s="53"/>
      <c r="J198" s="53"/>
      <c r="K198" s="53"/>
      <c r="L198" s="53"/>
      <c r="M198" s="53"/>
      <c r="N198" s="53"/>
    </row>
    <row r="199" spans="1:14" ht="14.4">
      <c r="A199" s="53"/>
      <c r="B199" s="53"/>
      <c r="C199" s="53"/>
      <c r="D199" s="53"/>
      <c r="E199" s="53"/>
      <c r="F199" s="53"/>
      <c r="G199" s="53"/>
      <c r="H199" s="53"/>
      <c r="I199" s="53"/>
      <c r="J199" s="53"/>
      <c r="K199" s="53"/>
      <c r="L199" s="53"/>
      <c r="M199" s="53"/>
      <c r="N199" s="53"/>
    </row>
    <row r="200" spans="1:14" ht="14.4">
      <c r="A200" s="53"/>
      <c r="B200" s="53"/>
      <c r="C200" s="53"/>
      <c r="D200" s="53"/>
      <c r="E200" s="53"/>
      <c r="F200" s="53"/>
      <c r="G200" s="53"/>
      <c r="H200" s="53"/>
      <c r="I200" s="53"/>
      <c r="J200" s="53"/>
      <c r="K200" s="53"/>
      <c r="L200" s="53"/>
      <c r="M200" s="53"/>
      <c r="N200" s="53"/>
    </row>
    <row r="201" spans="1:14" ht="14.4">
      <c r="A201" s="53"/>
      <c r="B201" s="53"/>
      <c r="C201" s="53"/>
      <c r="D201" s="53"/>
      <c r="E201" s="53"/>
      <c r="F201" s="53"/>
      <c r="G201" s="53"/>
      <c r="H201" s="53"/>
      <c r="I201" s="53"/>
      <c r="J201" s="53"/>
      <c r="K201" s="53"/>
      <c r="L201" s="53"/>
      <c r="M201" s="53"/>
      <c r="N201" s="53"/>
    </row>
    <row r="202" spans="1:14" ht="14.4">
      <c r="A202" s="53"/>
      <c r="B202" s="53"/>
      <c r="C202" s="53"/>
      <c r="D202" s="53"/>
      <c r="E202" s="53"/>
      <c r="F202" s="53"/>
      <c r="G202" s="53"/>
      <c r="H202" s="53"/>
      <c r="I202" s="53"/>
      <c r="J202" s="53"/>
      <c r="K202" s="53"/>
      <c r="L202" s="53"/>
      <c r="M202" s="53"/>
      <c r="N202" s="53"/>
    </row>
    <row r="203" spans="1:14" ht="14.4">
      <c r="A203" s="53"/>
      <c r="B203" s="53"/>
      <c r="C203" s="53"/>
      <c r="D203" s="53"/>
      <c r="E203" s="53"/>
      <c r="F203" s="53"/>
      <c r="G203" s="53"/>
      <c r="H203" s="53"/>
      <c r="I203" s="53"/>
      <c r="J203" s="53"/>
      <c r="K203" s="53"/>
      <c r="L203" s="53"/>
      <c r="M203" s="53"/>
      <c r="N203" s="53"/>
    </row>
    <row r="204" spans="1:14" ht="14.4">
      <c r="A204" s="53"/>
      <c r="B204" s="53"/>
      <c r="C204" s="53"/>
      <c r="D204" s="53"/>
      <c r="E204" s="53"/>
      <c r="F204" s="53"/>
      <c r="G204" s="53"/>
      <c r="H204" s="53"/>
      <c r="I204" s="53"/>
      <c r="J204" s="53"/>
      <c r="K204" s="53"/>
      <c r="L204" s="53"/>
      <c r="M204" s="53"/>
      <c r="N204" s="53"/>
    </row>
    <row r="205" spans="1:14" ht="14.4">
      <c r="A205" s="53"/>
      <c r="B205" s="53"/>
      <c r="C205" s="53"/>
      <c r="D205" s="53"/>
      <c r="E205" s="53"/>
      <c r="F205" s="53"/>
      <c r="G205" s="53"/>
      <c r="H205" s="53"/>
      <c r="I205" s="53"/>
      <c r="J205" s="53"/>
      <c r="K205" s="53"/>
      <c r="L205" s="53"/>
      <c r="M205" s="53"/>
      <c r="N205" s="53"/>
    </row>
    <row r="206" spans="1:14" ht="14.4">
      <c r="A206" s="53"/>
      <c r="B206" s="53"/>
      <c r="C206" s="53"/>
      <c r="D206" s="53"/>
      <c r="E206" s="53"/>
      <c r="F206" s="53"/>
      <c r="G206" s="53"/>
      <c r="H206" s="53"/>
      <c r="I206" s="53"/>
      <c r="J206" s="53"/>
      <c r="K206" s="53"/>
      <c r="L206" s="53"/>
      <c r="M206" s="53"/>
      <c r="N206" s="53"/>
    </row>
    <row r="207" spans="1:14" ht="14.4">
      <c r="A207" s="53"/>
      <c r="B207" s="53"/>
      <c r="C207" s="53"/>
      <c r="D207" s="53"/>
      <c r="E207" s="53"/>
      <c r="F207" s="53"/>
      <c r="G207" s="53"/>
      <c r="H207" s="53"/>
      <c r="I207" s="53"/>
      <c r="J207" s="53"/>
      <c r="K207" s="53"/>
      <c r="L207" s="53"/>
      <c r="M207" s="53"/>
      <c r="N207" s="53"/>
    </row>
    <row r="208" spans="1:14" ht="14.4">
      <c r="A208" s="53"/>
      <c r="B208" s="53"/>
      <c r="C208" s="53"/>
      <c r="D208" s="53"/>
      <c r="E208" s="53"/>
      <c r="F208" s="53"/>
      <c r="G208" s="53"/>
      <c r="H208" s="53"/>
      <c r="I208" s="53"/>
      <c r="J208" s="53"/>
      <c r="K208" s="53"/>
      <c r="L208" s="53"/>
      <c r="M208" s="53"/>
      <c r="N208" s="53"/>
    </row>
    <row r="209" spans="1:14" ht="14.4">
      <c r="A209" s="53"/>
      <c r="B209" s="53"/>
      <c r="C209" s="53"/>
      <c r="D209" s="53"/>
      <c r="E209" s="53"/>
      <c r="F209" s="53"/>
      <c r="G209" s="53"/>
      <c r="H209" s="53"/>
      <c r="I209" s="53"/>
      <c r="J209" s="53"/>
      <c r="K209" s="53"/>
      <c r="L209" s="53"/>
      <c r="M209" s="53"/>
      <c r="N209" s="53"/>
    </row>
    <row r="210" spans="1:14" ht="14.4">
      <c r="A210" s="53"/>
      <c r="B210" s="53"/>
      <c r="C210" s="53"/>
      <c r="D210" s="53"/>
      <c r="E210" s="53"/>
      <c r="F210" s="53"/>
      <c r="G210" s="53"/>
      <c r="H210" s="53"/>
      <c r="I210" s="53"/>
      <c r="J210" s="53"/>
      <c r="K210" s="53"/>
      <c r="L210" s="53"/>
      <c r="M210" s="53"/>
      <c r="N210" s="53"/>
    </row>
    <row r="211" spans="1:14" ht="14.4">
      <c r="A211" s="53"/>
      <c r="B211" s="53"/>
      <c r="C211" s="53"/>
      <c r="D211" s="53"/>
      <c r="E211" s="53"/>
      <c r="F211" s="53"/>
      <c r="G211" s="53"/>
      <c r="H211" s="53"/>
      <c r="I211" s="53"/>
      <c r="J211" s="53"/>
      <c r="K211" s="53"/>
      <c r="L211" s="53"/>
      <c r="M211" s="53"/>
      <c r="N211" s="53"/>
    </row>
    <row r="212" spans="1:14" ht="14.4">
      <c r="A212" s="53"/>
      <c r="B212" s="53"/>
      <c r="C212" s="53"/>
      <c r="D212" s="53"/>
      <c r="E212" s="53"/>
      <c r="F212" s="53"/>
      <c r="G212" s="53"/>
      <c r="H212" s="53"/>
      <c r="I212" s="53"/>
      <c r="J212" s="53"/>
      <c r="K212" s="53"/>
      <c r="L212" s="53"/>
      <c r="M212" s="53"/>
      <c r="N212" s="53"/>
    </row>
    <row r="213" spans="1:14" ht="14.4">
      <c r="A213" s="53"/>
      <c r="B213" s="53"/>
      <c r="C213" s="53"/>
      <c r="D213" s="53"/>
      <c r="E213" s="53"/>
      <c r="F213" s="53"/>
      <c r="G213" s="53"/>
      <c r="H213" s="53"/>
      <c r="I213" s="53"/>
      <c r="J213" s="53"/>
      <c r="K213" s="53"/>
      <c r="L213" s="53"/>
      <c r="M213" s="53"/>
      <c r="N213" s="53"/>
    </row>
    <row r="214" spans="1:14" ht="14.4">
      <c r="A214" s="53"/>
      <c r="B214" s="53"/>
      <c r="C214" s="53"/>
      <c r="D214" s="53"/>
      <c r="E214" s="53"/>
      <c r="F214" s="53"/>
      <c r="G214" s="53"/>
      <c r="H214" s="53"/>
      <c r="I214" s="53"/>
      <c r="J214" s="53"/>
      <c r="K214" s="53"/>
      <c r="L214" s="53"/>
      <c r="M214" s="53"/>
      <c r="N214" s="53"/>
    </row>
    <row r="215" spans="1:14" ht="14.4">
      <c r="A215" s="53"/>
      <c r="B215" s="53"/>
      <c r="C215" s="53"/>
      <c r="D215" s="53"/>
      <c r="E215" s="53"/>
      <c r="F215" s="53"/>
      <c r="G215" s="53"/>
      <c r="H215" s="53"/>
      <c r="I215" s="53"/>
      <c r="J215" s="53"/>
      <c r="K215" s="53"/>
      <c r="L215" s="53"/>
      <c r="M215" s="53"/>
      <c r="N215" s="53"/>
    </row>
    <row r="216" spans="1:14" ht="14.4">
      <c r="A216" s="53"/>
      <c r="B216" s="53"/>
      <c r="C216" s="53"/>
      <c r="D216" s="53"/>
      <c r="E216" s="53"/>
      <c r="F216" s="53"/>
      <c r="G216" s="53"/>
      <c r="H216" s="53"/>
      <c r="I216" s="53"/>
      <c r="J216" s="53"/>
      <c r="K216" s="53"/>
      <c r="L216" s="53"/>
      <c r="M216" s="53"/>
      <c r="N216" s="53"/>
    </row>
    <row r="217" spans="1:14" ht="14.4">
      <c r="A217" s="53"/>
      <c r="B217" s="53"/>
      <c r="C217" s="53"/>
      <c r="D217" s="53"/>
      <c r="E217" s="53"/>
      <c r="F217" s="53"/>
      <c r="G217" s="53"/>
      <c r="H217" s="53"/>
      <c r="I217" s="53"/>
      <c r="J217" s="53"/>
      <c r="K217" s="53"/>
      <c r="L217" s="53"/>
      <c r="M217" s="53"/>
      <c r="N217" s="53"/>
    </row>
    <row r="218" spans="1:14" ht="14.4">
      <c r="A218" s="53"/>
      <c r="B218" s="53"/>
      <c r="C218" s="53"/>
      <c r="D218" s="53"/>
      <c r="E218" s="53"/>
      <c r="F218" s="53"/>
      <c r="G218" s="53"/>
      <c r="H218" s="53"/>
      <c r="I218" s="53"/>
      <c r="J218" s="53"/>
      <c r="K218" s="53"/>
      <c r="L218" s="53"/>
      <c r="M218" s="53"/>
      <c r="N218" s="53"/>
    </row>
    <row r="219" spans="1:14" ht="14.4">
      <c r="A219" s="53"/>
      <c r="B219" s="53"/>
      <c r="C219" s="53"/>
      <c r="D219" s="53"/>
      <c r="E219" s="53"/>
      <c r="F219" s="53"/>
      <c r="G219" s="53"/>
      <c r="H219" s="53"/>
      <c r="I219" s="53"/>
      <c r="J219" s="53"/>
      <c r="K219" s="53"/>
      <c r="L219" s="53"/>
      <c r="M219" s="53"/>
      <c r="N219" s="53"/>
    </row>
    <row r="220" spans="1:14" ht="14.4">
      <c r="A220" s="53"/>
      <c r="B220" s="53"/>
      <c r="C220" s="53"/>
      <c r="D220" s="53"/>
      <c r="E220" s="53"/>
      <c r="F220" s="53"/>
      <c r="G220" s="53"/>
      <c r="H220" s="53"/>
      <c r="I220" s="53"/>
      <c r="J220" s="53"/>
      <c r="K220" s="53"/>
      <c r="L220" s="53"/>
      <c r="M220" s="53"/>
      <c r="N220" s="53"/>
    </row>
    <row r="221" spans="1:14" ht="14.4">
      <c r="A221" s="53"/>
      <c r="B221" s="53"/>
      <c r="C221" s="53"/>
      <c r="D221" s="53"/>
      <c r="E221" s="53"/>
      <c r="F221" s="53"/>
      <c r="G221" s="53"/>
      <c r="H221" s="53"/>
      <c r="I221" s="53"/>
      <c r="J221" s="53"/>
      <c r="K221" s="53"/>
      <c r="L221" s="53"/>
      <c r="M221" s="53"/>
      <c r="N221" s="53"/>
    </row>
    <row r="222" spans="1:14" ht="14.4">
      <c r="A222" s="53"/>
      <c r="B222" s="53"/>
      <c r="C222" s="53"/>
      <c r="D222" s="53"/>
      <c r="E222" s="53"/>
      <c r="F222" s="53"/>
      <c r="G222" s="53"/>
      <c r="H222" s="53"/>
      <c r="I222" s="53"/>
      <c r="J222" s="53"/>
      <c r="K222" s="53"/>
      <c r="L222" s="53"/>
      <c r="M222" s="53"/>
      <c r="N222" s="53"/>
    </row>
    <row r="223" spans="1:14" ht="14.4">
      <c r="A223" s="53"/>
      <c r="B223" s="53"/>
      <c r="C223" s="53"/>
      <c r="D223" s="53"/>
      <c r="E223" s="53"/>
      <c r="F223" s="53"/>
      <c r="G223" s="53"/>
      <c r="H223" s="53"/>
      <c r="I223" s="53"/>
      <c r="J223" s="53"/>
      <c r="K223" s="53"/>
      <c r="L223" s="53"/>
      <c r="M223" s="53"/>
      <c r="N223" s="53"/>
    </row>
    <row r="224" spans="1:14" ht="14.4">
      <c r="A224" s="53"/>
      <c r="B224" s="53"/>
      <c r="C224" s="53"/>
      <c r="D224" s="53"/>
      <c r="E224" s="53"/>
      <c r="F224" s="53"/>
      <c r="G224" s="53"/>
      <c r="H224" s="53"/>
      <c r="I224" s="53"/>
      <c r="J224" s="53"/>
      <c r="K224" s="53"/>
      <c r="L224" s="53"/>
      <c r="M224" s="53"/>
      <c r="N224" s="53"/>
    </row>
    <row r="225" spans="1:14" ht="14.4">
      <c r="A225" s="53"/>
      <c r="B225" s="53"/>
      <c r="C225" s="53"/>
      <c r="D225" s="53"/>
      <c r="E225" s="53"/>
      <c r="F225" s="53"/>
      <c r="G225" s="53"/>
      <c r="H225" s="53"/>
      <c r="I225" s="53"/>
      <c r="J225" s="53"/>
      <c r="K225" s="53"/>
      <c r="L225" s="53"/>
      <c r="M225" s="53"/>
      <c r="N225" s="53"/>
    </row>
    <row r="226" spans="1:14" ht="14.4">
      <c r="A226" s="53"/>
      <c r="B226" s="53"/>
      <c r="C226" s="53"/>
      <c r="D226" s="53"/>
      <c r="E226" s="53"/>
      <c r="F226" s="53"/>
      <c r="G226" s="53"/>
      <c r="H226" s="53"/>
      <c r="I226" s="53"/>
      <c r="J226" s="53"/>
      <c r="K226" s="53"/>
      <c r="L226" s="53"/>
      <c r="M226" s="53"/>
      <c r="N226" s="53"/>
    </row>
    <row r="227" spans="1:14" ht="14.4">
      <c r="A227" s="53"/>
      <c r="B227" s="53"/>
      <c r="C227" s="53"/>
      <c r="D227" s="53"/>
      <c r="E227" s="53"/>
      <c r="F227" s="53"/>
      <c r="G227" s="53"/>
      <c r="H227" s="53"/>
      <c r="I227" s="53"/>
      <c r="J227" s="53"/>
      <c r="K227" s="53"/>
      <c r="L227" s="53"/>
      <c r="M227" s="53"/>
      <c r="N227" s="53"/>
    </row>
    <row r="228" spans="1:14" ht="14.4">
      <c r="A228" s="53"/>
      <c r="B228" s="53"/>
      <c r="C228" s="53"/>
      <c r="D228" s="53"/>
      <c r="E228" s="53"/>
      <c r="F228" s="53"/>
      <c r="G228" s="53"/>
      <c r="H228" s="53"/>
      <c r="I228" s="53"/>
      <c r="J228" s="53"/>
      <c r="K228" s="53"/>
      <c r="L228" s="53"/>
      <c r="M228" s="53"/>
      <c r="N228" s="53"/>
    </row>
    <row r="229" spans="1:14" ht="14.4">
      <c r="A229" s="53"/>
      <c r="B229" s="53"/>
      <c r="C229" s="53"/>
      <c r="D229" s="53"/>
      <c r="E229" s="53"/>
      <c r="F229" s="53"/>
      <c r="G229" s="53"/>
      <c r="H229" s="53"/>
      <c r="I229" s="53"/>
      <c r="J229" s="53"/>
      <c r="K229" s="53"/>
      <c r="L229" s="53"/>
      <c r="M229" s="53"/>
      <c r="N229" s="53"/>
    </row>
    <row r="230" spans="1:14" ht="14.4">
      <c r="A230" s="53"/>
      <c r="B230" s="53"/>
      <c r="C230" s="53"/>
      <c r="D230" s="53"/>
      <c r="E230" s="53"/>
      <c r="F230" s="53"/>
      <c r="G230" s="53"/>
      <c r="H230" s="53"/>
      <c r="I230" s="53"/>
      <c r="J230" s="53"/>
      <c r="K230" s="53"/>
      <c r="L230" s="53"/>
      <c r="M230" s="53"/>
      <c r="N230" s="53"/>
    </row>
    <row r="231" spans="1:14" ht="14.4">
      <c r="A231" s="53"/>
      <c r="B231" s="53"/>
      <c r="C231" s="53"/>
      <c r="D231" s="53"/>
      <c r="E231" s="53"/>
      <c r="F231" s="53"/>
      <c r="G231" s="53"/>
      <c r="H231" s="53"/>
      <c r="I231" s="53"/>
      <c r="J231" s="53"/>
      <c r="K231" s="53"/>
      <c r="L231" s="53"/>
      <c r="M231" s="53"/>
      <c r="N231" s="53"/>
    </row>
    <row r="232" spans="1:14" ht="14.4">
      <c r="A232" s="53"/>
      <c r="B232" s="53"/>
      <c r="C232" s="53"/>
      <c r="D232" s="53"/>
      <c r="E232" s="53"/>
      <c r="F232" s="53"/>
      <c r="G232" s="53"/>
      <c r="H232" s="53"/>
      <c r="I232" s="53"/>
      <c r="J232" s="53"/>
      <c r="K232" s="53"/>
      <c r="L232" s="53"/>
      <c r="M232" s="53"/>
      <c r="N232" s="53"/>
    </row>
    <row r="233" spans="1:14" ht="14.4">
      <c r="A233" s="53"/>
      <c r="B233" s="53"/>
      <c r="C233" s="53"/>
      <c r="D233" s="53"/>
      <c r="E233" s="53"/>
      <c r="F233" s="53"/>
      <c r="G233" s="53"/>
      <c r="H233" s="53"/>
      <c r="I233" s="53"/>
      <c r="J233" s="53"/>
      <c r="K233" s="53"/>
      <c r="L233" s="53"/>
      <c r="M233" s="53"/>
      <c r="N233" s="53"/>
    </row>
    <row r="234" spans="1:14" ht="14.4">
      <c r="A234" s="53"/>
      <c r="B234" s="53"/>
      <c r="C234" s="53"/>
      <c r="D234" s="53"/>
      <c r="E234" s="53"/>
      <c r="F234" s="53"/>
      <c r="G234" s="53"/>
      <c r="H234" s="53"/>
      <c r="I234" s="53"/>
      <c r="J234" s="53"/>
      <c r="K234" s="53"/>
      <c r="L234" s="53"/>
      <c r="M234" s="53"/>
      <c r="N234" s="53"/>
    </row>
    <row r="235" spans="1:14" ht="14.4">
      <c r="A235" s="53"/>
      <c r="B235" s="53"/>
      <c r="C235" s="53"/>
      <c r="D235" s="53"/>
      <c r="E235" s="53"/>
      <c r="F235" s="53"/>
      <c r="G235" s="53"/>
      <c r="H235" s="53"/>
      <c r="I235" s="53"/>
      <c r="J235" s="53"/>
      <c r="K235" s="53"/>
      <c r="L235" s="53"/>
      <c r="M235" s="53"/>
      <c r="N235" s="53"/>
    </row>
    <row r="236" spans="1:14" ht="14.4">
      <c r="A236" s="53"/>
      <c r="B236" s="53"/>
      <c r="C236" s="53"/>
      <c r="D236" s="53"/>
      <c r="E236" s="53"/>
      <c r="F236" s="53"/>
      <c r="G236" s="53"/>
      <c r="H236" s="53"/>
      <c r="I236" s="53"/>
      <c r="J236" s="53"/>
      <c r="K236" s="53"/>
      <c r="L236" s="53"/>
      <c r="M236" s="53"/>
      <c r="N236" s="53"/>
    </row>
    <row r="237" spans="1:14" ht="14.4">
      <c r="A237" s="53"/>
      <c r="B237" s="53"/>
      <c r="C237" s="53"/>
      <c r="D237" s="53"/>
      <c r="E237" s="53"/>
      <c r="F237" s="53"/>
      <c r="G237" s="53"/>
      <c r="H237" s="53"/>
      <c r="I237" s="53"/>
      <c r="J237" s="53"/>
      <c r="K237" s="53"/>
      <c r="L237" s="53"/>
      <c r="M237" s="53"/>
      <c r="N237" s="53"/>
    </row>
    <row r="238" spans="1:14" ht="14.4">
      <c r="A238" s="53"/>
      <c r="B238" s="53"/>
      <c r="C238" s="53"/>
      <c r="D238" s="53"/>
      <c r="E238" s="53"/>
      <c r="F238" s="53"/>
      <c r="G238" s="53"/>
      <c r="H238" s="53"/>
      <c r="I238" s="53"/>
      <c r="J238" s="53"/>
      <c r="K238" s="53"/>
      <c r="L238" s="53"/>
      <c r="M238" s="53"/>
      <c r="N238" s="53"/>
    </row>
    <row r="239" spans="1:14" ht="14.4">
      <c r="A239" s="53"/>
      <c r="B239" s="53"/>
      <c r="C239" s="53"/>
      <c r="D239" s="53"/>
      <c r="E239" s="53"/>
      <c r="F239" s="53"/>
      <c r="G239" s="53"/>
      <c r="H239" s="53"/>
      <c r="I239" s="53"/>
      <c r="J239" s="53"/>
      <c r="K239" s="53"/>
      <c r="L239" s="53"/>
      <c r="M239" s="53"/>
      <c r="N239" s="53"/>
    </row>
    <row r="240" spans="1:14" ht="14.4">
      <c r="A240" s="53"/>
      <c r="B240" s="53"/>
      <c r="C240" s="53"/>
      <c r="D240" s="53"/>
      <c r="E240" s="53"/>
      <c r="F240" s="53"/>
      <c r="G240" s="53"/>
      <c r="H240" s="53"/>
      <c r="I240" s="53"/>
      <c r="J240" s="53"/>
      <c r="K240" s="53"/>
      <c r="L240" s="53"/>
      <c r="M240" s="53"/>
      <c r="N240" s="53"/>
    </row>
    <row r="241" spans="1:14" ht="14.4">
      <c r="A241" s="53"/>
      <c r="B241" s="53"/>
      <c r="C241" s="53"/>
      <c r="D241" s="53"/>
      <c r="E241" s="53"/>
      <c r="F241" s="53"/>
      <c r="G241" s="53"/>
      <c r="H241" s="53"/>
      <c r="I241" s="53"/>
      <c r="J241" s="53"/>
      <c r="K241" s="53"/>
      <c r="L241" s="53"/>
      <c r="M241" s="53"/>
      <c r="N241" s="53"/>
    </row>
    <row r="242" spans="1:14" ht="14.4">
      <c r="A242" s="53"/>
      <c r="B242" s="53"/>
      <c r="C242" s="53"/>
      <c r="D242" s="53"/>
      <c r="E242" s="53"/>
      <c r="F242" s="53"/>
      <c r="G242" s="53"/>
      <c r="H242" s="53"/>
      <c r="I242" s="53"/>
      <c r="J242" s="53"/>
      <c r="K242" s="53"/>
      <c r="L242" s="53"/>
      <c r="M242" s="53"/>
      <c r="N242" s="53"/>
    </row>
    <row r="243" spans="1:14" ht="14.4">
      <c r="A243" s="53"/>
      <c r="B243" s="53"/>
      <c r="C243" s="53"/>
      <c r="D243" s="53"/>
      <c r="E243" s="53"/>
      <c r="F243" s="53"/>
      <c r="G243" s="53"/>
      <c r="H243" s="53"/>
      <c r="I243" s="53"/>
      <c r="J243" s="53"/>
      <c r="K243" s="53"/>
      <c r="L243" s="53"/>
      <c r="M243" s="53"/>
      <c r="N243" s="53"/>
    </row>
    <row r="244" spans="1:14" ht="14.4">
      <c r="A244" s="53"/>
      <c r="B244" s="53"/>
      <c r="C244" s="53"/>
      <c r="D244" s="53"/>
      <c r="E244" s="53"/>
      <c r="F244" s="53"/>
      <c r="G244" s="53"/>
      <c r="H244" s="53"/>
      <c r="I244" s="53"/>
      <c r="J244" s="53"/>
      <c r="K244" s="53"/>
      <c r="L244" s="53"/>
      <c r="M244" s="53"/>
      <c r="N244" s="53"/>
    </row>
    <row r="245" spans="1:14" ht="14.4">
      <c r="A245" s="53"/>
      <c r="B245" s="53"/>
      <c r="C245" s="53"/>
      <c r="D245" s="53"/>
      <c r="E245" s="53"/>
      <c r="F245" s="53"/>
      <c r="G245" s="53"/>
      <c r="H245" s="53"/>
      <c r="I245" s="53"/>
      <c r="J245" s="53"/>
      <c r="K245" s="53"/>
      <c r="L245" s="53"/>
      <c r="M245" s="53"/>
      <c r="N245" s="53"/>
    </row>
    <row r="246" spans="1:14" ht="14.4">
      <c r="A246" s="53"/>
      <c r="B246" s="53"/>
      <c r="C246" s="53"/>
      <c r="D246" s="53"/>
      <c r="E246" s="53"/>
      <c r="F246" s="53"/>
      <c r="G246" s="53"/>
      <c r="H246" s="53"/>
      <c r="I246" s="53"/>
      <c r="J246" s="53"/>
      <c r="K246" s="53"/>
      <c r="L246" s="53"/>
      <c r="M246" s="53"/>
      <c r="N246" s="53"/>
    </row>
    <row r="247" spans="1:14" ht="14.4">
      <c r="A247" s="53"/>
      <c r="B247" s="53"/>
      <c r="C247" s="53"/>
      <c r="D247" s="53"/>
      <c r="E247" s="53"/>
      <c r="F247" s="53"/>
      <c r="G247" s="53"/>
      <c r="H247" s="53"/>
      <c r="I247" s="53"/>
      <c r="J247" s="53"/>
      <c r="K247" s="53"/>
      <c r="L247" s="53"/>
      <c r="M247" s="53"/>
      <c r="N247" s="53"/>
    </row>
    <row r="248" spans="1:14" ht="14.4">
      <c r="A248" s="53"/>
      <c r="B248" s="53"/>
      <c r="C248" s="53"/>
      <c r="D248" s="53"/>
      <c r="E248" s="53"/>
      <c r="F248" s="53"/>
      <c r="G248" s="53"/>
      <c r="H248" s="53"/>
      <c r="I248" s="53"/>
      <c r="J248" s="53"/>
      <c r="K248" s="53"/>
      <c r="L248" s="53"/>
      <c r="M248" s="53"/>
      <c r="N248" s="53"/>
    </row>
    <row r="249" spans="1:14" ht="14.4">
      <c r="A249" s="53"/>
      <c r="B249" s="53"/>
      <c r="C249" s="53"/>
      <c r="D249" s="53"/>
      <c r="E249" s="53"/>
      <c r="F249" s="53"/>
      <c r="G249" s="53"/>
      <c r="H249" s="53"/>
      <c r="I249" s="53"/>
      <c r="J249" s="53"/>
      <c r="K249" s="53"/>
      <c r="L249" s="53"/>
      <c r="M249" s="53"/>
      <c r="N249" s="53"/>
    </row>
    <row r="250" spans="1:14" ht="14.4">
      <c r="A250" s="53"/>
      <c r="B250" s="53"/>
      <c r="C250" s="53"/>
      <c r="D250" s="53"/>
      <c r="E250" s="53"/>
      <c r="F250" s="53"/>
      <c r="G250" s="53"/>
      <c r="H250" s="53"/>
      <c r="I250" s="53"/>
      <c r="J250" s="53"/>
      <c r="K250" s="53"/>
      <c r="L250" s="53"/>
      <c r="M250" s="53"/>
      <c r="N250" s="53"/>
    </row>
    <row r="251" spans="1:14" ht="14.4">
      <c r="A251" s="53"/>
      <c r="B251" s="53"/>
      <c r="C251" s="53"/>
      <c r="D251" s="53"/>
      <c r="E251" s="53"/>
      <c r="F251" s="53"/>
      <c r="G251" s="53"/>
      <c r="H251" s="53"/>
      <c r="I251" s="53"/>
      <c r="J251" s="53"/>
      <c r="K251" s="53"/>
      <c r="L251" s="53"/>
      <c r="M251" s="53"/>
      <c r="N251" s="53"/>
    </row>
    <row r="252" spans="1:14" ht="14.4">
      <c r="A252" s="53"/>
      <c r="B252" s="53"/>
      <c r="C252" s="53"/>
      <c r="D252" s="53"/>
      <c r="E252" s="53"/>
      <c r="F252" s="53"/>
      <c r="G252" s="53"/>
      <c r="H252" s="53"/>
      <c r="I252" s="53"/>
      <c r="J252" s="53"/>
      <c r="K252" s="53"/>
      <c r="L252" s="53"/>
      <c r="M252" s="53"/>
      <c r="N252" s="53"/>
    </row>
    <row r="253" spans="1:14" ht="14.4">
      <c r="A253" s="53"/>
      <c r="B253" s="53"/>
      <c r="C253" s="53"/>
      <c r="D253" s="53"/>
      <c r="E253" s="53"/>
      <c r="F253" s="53"/>
      <c r="G253" s="53"/>
      <c r="H253" s="53"/>
      <c r="I253" s="53"/>
      <c r="J253" s="53"/>
      <c r="K253" s="53"/>
      <c r="L253" s="53"/>
      <c r="M253" s="53"/>
      <c r="N253" s="53"/>
    </row>
    <row r="254" spans="1:14" ht="14.4">
      <c r="A254" s="53"/>
      <c r="B254" s="53"/>
      <c r="C254" s="53"/>
      <c r="D254" s="53"/>
      <c r="E254" s="53"/>
      <c r="F254" s="53"/>
      <c r="G254" s="53"/>
      <c r="H254" s="53"/>
      <c r="I254" s="53"/>
      <c r="J254" s="53"/>
      <c r="K254" s="53"/>
      <c r="L254" s="53"/>
      <c r="M254" s="53"/>
      <c r="N254" s="53"/>
    </row>
    <row r="255" spans="1:14" ht="14.4">
      <c r="A255" s="53"/>
      <c r="B255" s="53"/>
      <c r="C255" s="53"/>
      <c r="D255" s="53"/>
      <c r="E255" s="53"/>
      <c r="F255" s="53"/>
      <c r="G255" s="53"/>
      <c r="H255" s="53"/>
      <c r="I255" s="53"/>
      <c r="J255" s="53"/>
      <c r="K255" s="53"/>
      <c r="L255" s="53"/>
      <c r="M255" s="53"/>
      <c r="N255" s="53"/>
    </row>
    <row r="256" spans="1:14" ht="14.4">
      <c r="A256" s="53"/>
      <c r="B256" s="53"/>
      <c r="C256" s="53"/>
      <c r="D256" s="53"/>
      <c r="E256" s="53"/>
      <c r="F256" s="53"/>
      <c r="G256" s="53"/>
      <c r="H256" s="53"/>
      <c r="I256" s="53"/>
      <c r="J256" s="53"/>
      <c r="K256" s="53"/>
      <c r="L256" s="53"/>
      <c r="M256" s="53"/>
      <c r="N256" s="53"/>
    </row>
    <row r="257" spans="1:14" ht="14.4">
      <c r="A257" s="53"/>
      <c r="B257" s="53"/>
      <c r="C257" s="53"/>
      <c r="D257" s="53"/>
      <c r="E257" s="53"/>
      <c r="F257" s="53"/>
      <c r="G257" s="53"/>
      <c r="H257" s="53"/>
      <c r="I257" s="53"/>
      <c r="J257" s="53"/>
      <c r="K257" s="53"/>
      <c r="L257" s="53"/>
      <c r="M257" s="53"/>
      <c r="N257" s="53"/>
    </row>
    <row r="258" spans="1:14" ht="14.4">
      <c r="A258" s="53"/>
      <c r="B258" s="53"/>
      <c r="C258" s="53"/>
      <c r="D258" s="53"/>
      <c r="E258" s="53"/>
      <c r="F258" s="53"/>
      <c r="G258" s="53"/>
      <c r="H258" s="53"/>
      <c r="I258" s="53"/>
      <c r="J258" s="53"/>
      <c r="K258" s="53"/>
      <c r="L258" s="53"/>
      <c r="M258" s="53"/>
      <c r="N258" s="53"/>
    </row>
    <row r="259" spans="1:14" ht="14.4">
      <c r="A259" s="53"/>
      <c r="B259" s="53"/>
      <c r="C259" s="53"/>
      <c r="D259" s="53"/>
      <c r="E259" s="53"/>
      <c r="F259" s="53"/>
      <c r="G259" s="53"/>
      <c r="H259" s="53"/>
      <c r="I259" s="53"/>
      <c r="J259" s="53"/>
      <c r="K259" s="53"/>
      <c r="L259" s="53"/>
      <c r="M259" s="53"/>
      <c r="N259" s="53"/>
    </row>
    <row r="260" spans="1:14" ht="14.4">
      <c r="A260" s="53"/>
      <c r="B260" s="53"/>
      <c r="C260" s="53"/>
      <c r="D260" s="53"/>
      <c r="E260" s="53"/>
      <c r="F260" s="53"/>
      <c r="G260" s="53"/>
      <c r="H260" s="53"/>
      <c r="I260" s="53"/>
      <c r="J260" s="53"/>
      <c r="K260" s="53"/>
      <c r="L260" s="53"/>
      <c r="M260" s="53"/>
      <c r="N260" s="53"/>
    </row>
    <row r="261" spans="1:14" ht="14.4">
      <c r="A261" s="53"/>
      <c r="B261" s="53"/>
      <c r="C261" s="53"/>
      <c r="D261" s="53"/>
      <c r="E261" s="53"/>
      <c r="F261" s="53"/>
      <c r="G261" s="53"/>
      <c r="H261" s="53"/>
      <c r="I261" s="53"/>
      <c r="J261" s="53"/>
      <c r="K261" s="53"/>
      <c r="L261" s="53"/>
      <c r="M261" s="53"/>
      <c r="N261" s="53"/>
    </row>
    <row r="262" spans="1:14" ht="14.4">
      <c r="A262" s="53"/>
      <c r="B262" s="53"/>
      <c r="C262" s="53"/>
      <c r="D262" s="53"/>
      <c r="E262" s="53"/>
      <c r="F262" s="53"/>
      <c r="G262" s="53"/>
      <c r="H262" s="53"/>
      <c r="I262" s="53"/>
      <c r="J262" s="53"/>
      <c r="K262" s="53"/>
      <c r="L262" s="53"/>
      <c r="M262" s="53"/>
      <c r="N262" s="53"/>
    </row>
    <row r="263" spans="1:14" ht="14.4">
      <c r="A263" s="53"/>
      <c r="B263" s="53"/>
      <c r="C263" s="53"/>
      <c r="D263" s="53"/>
      <c r="E263" s="53"/>
      <c r="F263" s="53"/>
      <c r="G263" s="53"/>
      <c r="H263" s="53"/>
      <c r="I263" s="53"/>
      <c r="J263" s="53"/>
      <c r="K263" s="53"/>
      <c r="L263" s="53"/>
      <c r="M263" s="53"/>
      <c r="N263" s="53"/>
    </row>
    <row r="264" spans="1:14" ht="14.4">
      <c r="A264" s="53"/>
      <c r="B264" s="53"/>
      <c r="C264" s="53"/>
      <c r="D264" s="53"/>
      <c r="E264" s="53"/>
      <c r="F264" s="53"/>
      <c r="G264" s="53"/>
      <c r="H264" s="53"/>
      <c r="I264" s="53"/>
      <c r="J264" s="53"/>
      <c r="K264" s="53"/>
      <c r="L264" s="53"/>
      <c r="M264" s="53"/>
      <c r="N264" s="53"/>
    </row>
    <row r="265" spans="1:14" ht="14.4">
      <c r="A265" s="53"/>
      <c r="B265" s="53"/>
      <c r="C265" s="53"/>
      <c r="D265" s="53"/>
      <c r="E265" s="53"/>
      <c r="F265" s="53"/>
      <c r="G265" s="53"/>
      <c r="H265" s="53"/>
      <c r="I265" s="53"/>
      <c r="J265" s="53"/>
      <c r="K265" s="53"/>
      <c r="L265" s="53"/>
      <c r="M265" s="53"/>
      <c r="N265" s="53"/>
    </row>
    <row r="266" spans="1:14" ht="14.4">
      <c r="A266" s="53"/>
      <c r="B266" s="53"/>
      <c r="C266" s="53"/>
      <c r="D266" s="53"/>
      <c r="E266" s="53"/>
      <c r="F266" s="53"/>
      <c r="G266" s="53"/>
      <c r="H266" s="53"/>
      <c r="I266" s="53"/>
      <c r="J266" s="53"/>
      <c r="K266" s="53"/>
      <c r="L266" s="53"/>
      <c r="M266" s="53"/>
      <c r="N266" s="53"/>
    </row>
    <row r="267" spans="1:14" ht="14.4">
      <c r="A267" s="53"/>
      <c r="B267" s="53"/>
      <c r="C267" s="53"/>
      <c r="D267" s="53"/>
      <c r="E267" s="53"/>
      <c r="F267" s="53"/>
      <c r="G267" s="53"/>
      <c r="H267" s="53"/>
      <c r="I267" s="53"/>
      <c r="J267" s="53"/>
      <c r="K267" s="53"/>
      <c r="L267" s="53"/>
      <c r="M267" s="53"/>
      <c r="N267" s="53"/>
    </row>
    <row r="268" spans="1:14" ht="14.4">
      <c r="A268" s="53"/>
      <c r="B268" s="53"/>
      <c r="C268" s="53"/>
      <c r="D268" s="53"/>
      <c r="E268" s="53"/>
      <c r="F268" s="53"/>
      <c r="G268" s="53"/>
      <c r="H268" s="53"/>
      <c r="I268" s="53"/>
      <c r="J268" s="53"/>
      <c r="K268" s="53"/>
      <c r="L268" s="53"/>
      <c r="M268" s="53"/>
      <c r="N268" s="53"/>
    </row>
    <row r="269" spans="1:14" ht="14.4">
      <c r="A269" s="53"/>
      <c r="B269" s="53"/>
      <c r="C269" s="53"/>
      <c r="D269" s="53"/>
      <c r="E269" s="53"/>
      <c r="F269" s="53"/>
      <c r="G269" s="53"/>
      <c r="H269" s="53"/>
      <c r="I269" s="53"/>
      <c r="J269" s="53"/>
      <c r="K269" s="53"/>
      <c r="L269" s="53"/>
      <c r="M269" s="53"/>
      <c r="N269" s="53"/>
    </row>
    <row r="270" spans="1:14" ht="14.4">
      <c r="A270" s="53"/>
      <c r="B270" s="53"/>
      <c r="C270" s="53"/>
      <c r="D270" s="53"/>
      <c r="E270" s="53"/>
      <c r="F270" s="53"/>
      <c r="G270" s="53"/>
      <c r="H270" s="53"/>
      <c r="I270" s="53"/>
      <c r="J270" s="53"/>
      <c r="K270" s="53"/>
      <c r="L270" s="53"/>
      <c r="M270" s="53"/>
      <c r="N270" s="53"/>
    </row>
    <row r="271" spans="1:14" ht="14.4">
      <c r="A271" s="53"/>
      <c r="B271" s="53"/>
      <c r="C271" s="53"/>
      <c r="D271" s="53"/>
      <c r="E271" s="53"/>
      <c r="F271" s="53"/>
      <c r="G271" s="53"/>
      <c r="H271" s="53"/>
      <c r="I271" s="53"/>
      <c r="J271" s="53"/>
      <c r="K271" s="53"/>
      <c r="L271" s="53"/>
      <c r="M271" s="53"/>
      <c r="N271" s="53"/>
    </row>
    <row r="272" spans="1:14" ht="14.4">
      <c r="A272" s="53"/>
      <c r="B272" s="53"/>
      <c r="C272" s="53"/>
      <c r="D272" s="53"/>
      <c r="E272" s="53"/>
      <c r="F272" s="53"/>
      <c r="G272" s="53"/>
      <c r="H272" s="53"/>
      <c r="I272" s="53"/>
      <c r="J272" s="53"/>
      <c r="K272" s="53"/>
      <c r="L272" s="53"/>
      <c r="M272" s="53"/>
      <c r="N272" s="53"/>
    </row>
    <row r="273" spans="1:14" ht="14.4">
      <c r="A273" s="53"/>
      <c r="B273" s="53"/>
      <c r="C273" s="53"/>
      <c r="D273" s="53"/>
      <c r="E273" s="53"/>
      <c r="F273" s="53"/>
      <c r="G273" s="53"/>
      <c r="H273" s="53"/>
      <c r="I273" s="53"/>
      <c r="J273" s="53"/>
      <c r="K273" s="53"/>
      <c r="L273" s="53"/>
      <c r="M273" s="53"/>
      <c r="N273" s="53"/>
    </row>
    <row r="274" spans="1:14" ht="14.4">
      <c r="A274" s="53"/>
      <c r="B274" s="53"/>
      <c r="C274" s="53"/>
      <c r="D274" s="53"/>
      <c r="E274" s="53"/>
      <c r="F274" s="53"/>
      <c r="G274" s="53"/>
      <c r="H274" s="53"/>
      <c r="I274" s="53"/>
      <c r="J274" s="53"/>
      <c r="K274" s="53"/>
      <c r="L274" s="53"/>
      <c r="M274" s="53"/>
      <c r="N274" s="53"/>
    </row>
    <row r="275" spans="1:14" ht="14.4">
      <c r="A275" s="53"/>
      <c r="B275" s="53"/>
      <c r="C275" s="53"/>
      <c r="D275" s="53"/>
      <c r="E275" s="53"/>
      <c r="F275" s="53"/>
      <c r="G275" s="53"/>
      <c r="H275" s="53"/>
      <c r="I275" s="53"/>
      <c r="J275" s="53"/>
      <c r="K275" s="53"/>
      <c r="L275" s="53"/>
      <c r="M275" s="53"/>
      <c r="N275" s="53"/>
    </row>
    <row r="276" spans="1:14" ht="14.4">
      <c r="A276" s="53"/>
      <c r="B276" s="53"/>
      <c r="C276" s="53"/>
      <c r="D276" s="53"/>
      <c r="E276" s="53"/>
      <c r="F276" s="53"/>
      <c r="G276" s="53"/>
      <c r="H276" s="53"/>
      <c r="I276" s="53"/>
      <c r="J276" s="53"/>
      <c r="K276" s="53"/>
      <c r="L276" s="53"/>
      <c r="M276" s="53"/>
      <c r="N276" s="53"/>
    </row>
    <row r="277" spans="1:14" ht="14.4">
      <c r="A277" s="53"/>
      <c r="B277" s="53"/>
      <c r="C277" s="53"/>
      <c r="D277" s="53"/>
      <c r="E277" s="53"/>
      <c r="F277" s="53"/>
      <c r="G277" s="53"/>
      <c r="H277" s="53"/>
      <c r="I277" s="53"/>
      <c r="J277" s="53"/>
      <c r="K277" s="53"/>
      <c r="L277" s="53"/>
      <c r="M277" s="53"/>
      <c r="N277" s="53"/>
    </row>
    <row r="278" spans="1:14" ht="14.4">
      <c r="A278" s="53"/>
      <c r="B278" s="53"/>
      <c r="C278" s="53"/>
      <c r="D278" s="53"/>
      <c r="E278" s="53"/>
      <c r="F278" s="53"/>
      <c r="G278" s="53"/>
      <c r="H278" s="53"/>
      <c r="I278" s="53"/>
      <c r="J278" s="53"/>
      <c r="K278" s="53"/>
      <c r="L278" s="53"/>
      <c r="M278" s="53"/>
      <c r="N278" s="53"/>
    </row>
    <row r="279" spans="1:14" ht="14.4">
      <c r="A279" s="53"/>
      <c r="B279" s="53"/>
      <c r="C279" s="53"/>
      <c r="D279" s="53"/>
      <c r="E279" s="53"/>
      <c r="F279" s="53"/>
      <c r="G279" s="53"/>
      <c r="H279" s="53"/>
      <c r="I279" s="53"/>
      <c r="J279" s="53"/>
      <c r="K279" s="53"/>
      <c r="L279" s="53"/>
      <c r="M279" s="53"/>
      <c r="N279" s="53"/>
    </row>
    <row r="280" spans="1:14" ht="14.4">
      <c r="A280" s="53"/>
      <c r="B280" s="53"/>
      <c r="C280" s="53"/>
      <c r="D280" s="53"/>
      <c r="E280" s="53"/>
      <c r="F280" s="53"/>
      <c r="G280" s="53"/>
      <c r="H280" s="53"/>
      <c r="I280" s="53"/>
      <c r="J280" s="53"/>
      <c r="K280" s="53"/>
      <c r="L280" s="53"/>
      <c r="M280" s="53"/>
      <c r="N280" s="53"/>
    </row>
    <row r="281" spans="1:14" ht="14.4">
      <c r="A281" s="53"/>
      <c r="B281" s="53"/>
      <c r="C281" s="53"/>
      <c r="D281" s="53"/>
      <c r="E281" s="53"/>
      <c r="F281" s="53"/>
      <c r="G281" s="53"/>
      <c r="H281" s="53"/>
      <c r="I281" s="53"/>
      <c r="J281" s="53"/>
      <c r="K281" s="53"/>
      <c r="L281" s="53"/>
      <c r="M281" s="53"/>
      <c r="N281" s="53"/>
    </row>
    <row r="282" spans="1:14" ht="14.4">
      <c r="A282" s="53"/>
      <c r="B282" s="53"/>
      <c r="C282" s="53"/>
      <c r="D282" s="53"/>
      <c r="E282" s="53"/>
      <c r="F282" s="53"/>
      <c r="G282" s="53"/>
      <c r="H282" s="53"/>
      <c r="I282" s="53"/>
      <c r="J282" s="53"/>
      <c r="K282" s="53"/>
      <c r="L282" s="53"/>
      <c r="M282" s="53"/>
      <c r="N282" s="53"/>
    </row>
    <row r="283" spans="1:14" ht="14.4">
      <c r="A283" s="53"/>
      <c r="B283" s="53"/>
      <c r="C283" s="53"/>
      <c r="D283" s="53"/>
      <c r="E283" s="53"/>
      <c r="F283" s="53"/>
      <c r="G283" s="53"/>
      <c r="H283" s="53"/>
      <c r="I283" s="53"/>
      <c r="J283" s="53"/>
      <c r="L283" s="53"/>
      <c r="M283" s="53"/>
      <c r="N283" s="53"/>
    </row>
    <row r="284" spans="1:14" ht="14.4">
      <c r="A284" s="53"/>
      <c r="B284" s="53"/>
      <c r="C284" s="53"/>
      <c r="D284" s="53"/>
      <c r="E284" s="53"/>
      <c r="F284" s="53"/>
      <c r="G284" s="53"/>
      <c r="H284" s="53"/>
      <c r="I284" s="53"/>
      <c r="J284" s="53"/>
      <c r="K284" s="53"/>
      <c r="L284" s="53"/>
      <c r="M284" s="53"/>
      <c r="N284" s="53"/>
    </row>
    <row r="285" spans="1:14" ht="14.4">
      <c r="A285" s="53"/>
      <c r="B285" s="53"/>
      <c r="C285" s="53"/>
      <c r="D285" s="53"/>
      <c r="E285" s="53"/>
      <c r="F285" s="53"/>
      <c r="G285" s="53"/>
      <c r="H285" s="53"/>
      <c r="I285" s="53"/>
      <c r="J285" s="53"/>
      <c r="K285" s="53"/>
      <c r="L285" s="53"/>
      <c r="M285" s="53"/>
      <c r="N285" s="53"/>
    </row>
    <row r="286" spans="1:14" ht="14.4">
      <c r="A286" s="53"/>
      <c r="B286" s="53"/>
      <c r="C286" s="53"/>
      <c r="D286" s="53"/>
      <c r="E286" s="53"/>
      <c r="F286" s="53"/>
      <c r="G286" s="53"/>
      <c r="H286" s="53"/>
      <c r="I286" s="53"/>
      <c r="J286" s="53"/>
      <c r="K286" s="53"/>
      <c r="L286" s="53"/>
      <c r="M286" s="53"/>
      <c r="N286" s="53"/>
    </row>
    <row r="287" spans="1:14" ht="14.4">
      <c r="A287" s="53"/>
      <c r="B287" s="53"/>
      <c r="C287" s="53"/>
      <c r="D287" s="53"/>
      <c r="E287" s="53"/>
      <c r="F287" s="53"/>
      <c r="G287" s="53"/>
      <c r="H287" s="53"/>
      <c r="I287" s="53"/>
      <c r="J287" s="53"/>
      <c r="K287" s="53"/>
      <c r="L287" s="53"/>
      <c r="M287" s="53"/>
      <c r="N287" s="53"/>
    </row>
    <row r="288" spans="1:14" ht="14.4">
      <c r="A288" s="53"/>
      <c r="B288" s="53"/>
      <c r="C288" s="53"/>
      <c r="D288" s="53"/>
      <c r="E288" s="53"/>
      <c r="F288" s="53"/>
      <c r="G288" s="53"/>
      <c r="H288" s="53"/>
      <c r="I288" s="53"/>
      <c r="J288" s="53"/>
      <c r="K288" s="53"/>
      <c r="L288" s="53"/>
      <c r="M288" s="53"/>
      <c r="N288" s="53"/>
    </row>
    <row r="289" spans="1:14" ht="14.4">
      <c r="A289" s="53"/>
      <c r="B289" s="53"/>
      <c r="C289" s="53"/>
      <c r="D289" s="53"/>
      <c r="E289" s="53"/>
      <c r="F289" s="53"/>
      <c r="G289" s="53"/>
      <c r="H289" s="53"/>
      <c r="I289" s="53"/>
      <c r="J289" s="53"/>
      <c r="K289" s="53"/>
      <c r="L289" s="53"/>
      <c r="M289" s="53"/>
      <c r="N289" s="53"/>
    </row>
    <row r="290" spans="1:14" ht="14.4">
      <c r="A290" s="53"/>
      <c r="B290" s="53"/>
      <c r="C290" s="53"/>
      <c r="D290" s="53"/>
      <c r="E290" s="53"/>
      <c r="F290" s="53"/>
      <c r="G290" s="53"/>
      <c r="H290" s="53"/>
      <c r="I290" s="53"/>
      <c r="J290" s="53"/>
      <c r="L290" s="53"/>
      <c r="M290" s="53"/>
      <c r="N290" s="53"/>
    </row>
    <row r="291" spans="1:14" ht="14.4">
      <c r="A291" s="53"/>
      <c r="B291" s="53"/>
      <c r="C291" s="53"/>
      <c r="D291" s="53"/>
      <c r="E291" s="53"/>
      <c r="F291" s="53"/>
      <c r="G291" s="53"/>
      <c r="H291" s="53"/>
      <c r="I291" s="53"/>
      <c r="J291" s="53"/>
      <c r="K291" s="53"/>
      <c r="L291" s="53"/>
      <c r="M291" s="53"/>
      <c r="N291" s="53"/>
    </row>
    <row r="292" spans="1:14" ht="14.4">
      <c r="A292" s="53"/>
      <c r="B292" s="53"/>
      <c r="C292" s="53"/>
      <c r="D292" s="53"/>
      <c r="E292" s="53"/>
      <c r="F292" s="53"/>
      <c r="G292" s="53"/>
      <c r="H292" s="53"/>
      <c r="I292" s="53"/>
      <c r="J292" s="53"/>
      <c r="K292" s="53"/>
      <c r="L292" s="53"/>
      <c r="M292" s="53"/>
      <c r="N292" s="53"/>
    </row>
    <row r="293" spans="1:14" ht="14.4">
      <c r="A293" s="53"/>
      <c r="B293" s="53"/>
      <c r="C293" s="53"/>
      <c r="D293" s="53"/>
      <c r="E293" s="53"/>
      <c r="F293" s="53"/>
      <c r="G293" s="53"/>
      <c r="H293" s="53"/>
      <c r="I293" s="53"/>
      <c r="J293" s="53"/>
      <c r="K293" s="53"/>
      <c r="L293" s="53"/>
      <c r="M293" s="53"/>
      <c r="N293" s="53"/>
    </row>
    <row r="294" spans="1:14" ht="14.4">
      <c r="A294" s="53"/>
      <c r="B294" s="53"/>
      <c r="C294" s="53"/>
      <c r="D294" s="53"/>
      <c r="E294" s="53"/>
      <c r="F294" s="53"/>
      <c r="G294" s="53"/>
      <c r="H294" s="53"/>
      <c r="I294" s="53"/>
      <c r="J294" s="53"/>
      <c r="K294" s="53"/>
      <c r="L294" s="53"/>
      <c r="M294" s="53"/>
      <c r="N294" s="53"/>
    </row>
    <row r="295" spans="1:14" ht="14.4">
      <c r="A295" s="53"/>
      <c r="B295" s="53"/>
      <c r="C295" s="53"/>
      <c r="D295" s="53"/>
      <c r="E295" s="53"/>
      <c r="F295" s="53"/>
      <c r="G295" s="53"/>
      <c r="H295" s="53"/>
      <c r="I295" s="53"/>
      <c r="J295" s="53"/>
      <c r="K295" s="53"/>
      <c r="L295" s="53"/>
      <c r="M295" s="53"/>
      <c r="N295" s="53"/>
    </row>
    <row r="296" spans="1:14" ht="14.4">
      <c r="A296" s="53"/>
      <c r="B296" s="53"/>
      <c r="C296" s="53"/>
      <c r="D296" s="53"/>
      <c r="E296" s="53"/>
      <c r="F296" s="53"/>
      <c r="G296" s="53"/>
      <c r="H296" s="53"/>
      <c r="I296" s="53"/>
      <c r="J296" s="53"/>
      <c r="K296" s="53"/>
      <c r="L296" s="53"/>
      <c r="M296" s="53"/>
      <c r="N296" s="53"/>
    </row>
    <row r="297" spans="1:14" ht="14.4">
      <c r="A297" s="53"/>
      <c r="B297" s="53"/>
      <c r="C297" s="53"/>
      <c r="D297" s="53"/>
      <c r="E297" s="53"/>
      <c r="F297" s="53"/>
      <c r="G297" s="53"/>
      <c r="H297" s="53"/>
      <c r="I297" s="53"/>
      <c r="J297" s="53"/>
      <c r="K297" s="53"/>
      <c r="L297" s="53"/>
      <c r="M297" s="53"/>
      <c r="N297" s="53"/>
    </row>
    <row r="298" spans="1:14" ht="14.4">
      <c r="A298" s="53"/>
      <c r="B298" s="53"/>
      <c r="C298" s="53"/>
      <c r="D298" s="53"/>
      <c r="E298" s="53"/>
      <c r="F298" s="53"/>
      <c r="G298" s="53"/>
      <c r="H298" s="53"/>
      <c r="I298" s="53"/>
      <c r="J298" s="53"/>
      <c r="K298" s="53"/>
      <c r="L298" s="53"/>
      <c r="M298" s="53"/>
      <c r="N298" s="53"/>
    </row>
    <row r="299" spans="1:14" ht="14.4">
      <c r="A299" s="53"/>
      <c r="B299" s="53"/>
      <c r="C299" s="53"/>
      <c r="D299" s="53"/>
      <c r="E299" s="53"/>
      <c r="F299" s="53"/>
      <c r="G299" s="53"/>
      <c r="H299" s="53"/>
      <c r="I299" s="53"/>
      <c r="J299" s="53"/>
      <c r="K299" s="53"/>
      <c r="L299" s="53"/>
      <c r="M299" s="53"/>
      <c r="N299" s="53"/>
    </row>
    <row r="300" spans="1:14" ht="14.4">
      <c r="A300" s="53"/>
      <c r="B300" s="53"/>
      <c r="C300" s="53"/>
      <c r="D300" s="53"/>
      <c r="E300" s="53"/>
      <c r="F300" s="53"/>
      <c r="G300" s="53"/>
      <c r="H300" s="53"/>
      <c r="I300" s="53"/>
      <c r="J300" s="53"/>
      <c r="K300" s="53"/>
      <c r="L300" s="53"/>
      <c r="M300" s="53"/>
      <c r="N300" s="53"/>
    </row>
    <row r="301" spans="1:14" ht="14.4">
      <c r="A301" s="53"/>
      <c r="B301" s="53"/>
      <c r="C301" s="53"/>
      <c r="D301" s="53"/>
      <c r="E301" s="53"/>
      <c r="F301" s="53"/>
      <c r="G301" s="53"/>
      <c r="H301" s="53"/>
      <c r="I301" s="53"/>
      <c r="J301" s="53"/>
      <c r="K301" s="53"/>
      <c r="L301" s="53"/>
      <c r="M301" s="53"/>
      <c r="N301" s="53"/>
    </row>
    <row r="302" spans="1:14" ht="14.4">
      <c r="A302" s="53"/>
      <c r="B302" s="53"/>
      <c r="C302" s="53"/>
      <c r="D302" s="53"/>
      <c r="E302" s="53"/>
      <c r="F302" s="53"/>
      <c r="G302" s="53"/>
      <c r="H302" s="53"/>
      <c r="I302" s="53"/>
      <c r="J302" s="53"/>
      <c r="K302" s="53"/>
      <c r="L302" s="53"/>
      <c r="M302" s="53"/>
      <c r="N302" s="53"/>
    </row>
    <row r="303" spans="1:14" ht="14.4">
      <c r="A303" s="53"/>
      <c r="B303" s="53"/>
      <c r="C303" s="53"/>
      <c r="D303" s="53"/>
      <c r="E303" s="53"/>
      <c r="F303" s="53"/>
      <c r="G303" s="53"/>
      <c r="H303" s="53"/>
      <c r="I303" s="53"/>
      <c r="J303" s="53"/>
      <c r="K303" s="53"/>
      <c r="L303" s="53"/>
      <c r="M303" s="53"/>
      <c r="N303" s="53"/>
    </row>
    <row r="304" spans="1:14" ht="14.4">
      <c r="A304" s="53"/>
      <c r="B304" s="53"/>
      <c r="C304" s="53"/>
      <c r="D304" s="53"/>
      <c r="E304" s="53"/>
      <c r="F304" s="53"/>
      <c r="G304" s="53"/>
      <c r="H304" s="53"/>
      <c r="I304" s="53"/>
      <c r="J304" s="53"/>
      <c r="K304" s="53"/>
      <c r="L304" s="53"/>
      <c r="M304" s="53"/>
      <c r="N304" s="53"/>
    </row>
    <row r="305" spans="1:14" ht="14.4">
      <c r="A305" s="53"/>
      <c r="B305" s="53"/>
      <c r="C305" s="53"/>
      <c r="D305" s="53"/>
      <c r="E305" s="53"/>
      <c r="F305" s="53"/>
      <c r="G305" s="53"/>
      <c r="H305" s="53"/>
      <c r="I305" s="53"/>
      <c r="J305" s="53"/>
      <c r="K305" s="53"/>
      <c r="L305" s="53"/>
      <c r="M305" s="53"/>
      <c r="N305" s="53"/>
    </row>
    <row r="306" spans="1:14" ht="14.4">
      <c r="A306" s="53"/>
      <c r="B306" s="53"/>
      <c r="C306" s="53"/>
      <c r="D306" s="53"/>
      <c r="E306" s="53"/>
      <c r="F306" s="53"/>
      <c r="G306" s="53"/>
      <c r="H306" s="53"/>
      <c r="I306" s="53"/>
      <c r="J306" s="53"/>
      <c r="K306" s="53"/>
      <c r="L306" s="53"/>
      <c r="M306" s="53"/>
      <c r="N306" s="53"/>
    </row>
    <row r="307" spans="1:14" ht="14.4">
      <c r="A307" s="53"/>
      <c r="B307" s="53"/>
      <c r="C307" s="53"/>
      <c r="D307" s="53"/>
      <c r="E307" s="53"/>
      <c r="F307" s="53"/>
      <c r="G307" s="53"/>
      <c r="H307" s="53"/>
      <c r="I307" s="53"/>
      <c r="J307" s="53"/>
      <c r="K307" s="53"/>
      <c r="L307" s="53"/>
      <c r="M307" s="53"/>
      <c r="N307" s="53"/>
    </row>
    <row r="308" spans="1:14" ht="14.4">
      <c r="A308" s="53"/>
      <c r="B308" s="53"/>
      <c r="C308" s="53"/>
      <c r="D308" s="53"/>
      <c r="E308" s="53"/>
      <c r="F308" s="53"/>
      <c r="G308" s="53"/>
      <c r="H308" s="53"/>
      <c r="I308" s="53"/>
      <c r="J308" s="53"/>
      <c r="K308" s="53"/>
      <c r="L308" s="53"/>
      <c r="M308" s="53"/>
      <c r="N308" s="53"/>
    </row>
    <row r="309" spans="1:14" ht="14.4">
      <c r="A309" s="53"/>
      <c r="B309" s="53"/>
      <c r="C309" s="53"/>
      <c r="D309" s="53"/>
      <c r="E309" s="53"/>
      <c r="F309" s="53"/>
      <c r="G309" s="53"/>
      <c r="H309" s="53"/>
      <c r="I309" s="53"/>
      <c r="J309" s="53"/>
      <c r="K309" s="53"/>
      <c r="L309" s="53"/>
      <c r="M309" s="53"/>
      <c r="N309" s="53"/>
    </row>
    <row r="310" spans="1:14" ht="14.4">
      <c r="A310" s="53"/>
      <c r="B310" s="53"/>
      <c r="C310" s="53"/>
      <c r="D310" s="53"/>
      <c r="E310" s="53"/>
      <c r="F310" s="53"/>
      <c r="G310" s="53"/>
      <c r="H310" s="53"/>
      <c r="I310" s="53"/>
      <c r="J310" s="53"/>
      <c r="K310" s="53"/>
      <c r="L310" s="53"/>
      <c r="M310" s="53"/>
      <c r="N310" s="53"/>
    </row>
    <row r="311" spans="1:14" ht="14.4">
      <c r="A311" s="53"/>
      <c r="B311" s="53"/>
      <c r="C311" s="53"/>
      <c r="D311" s="53"/>
      <c r="E311" s="53"/>
      <c r="F311" s="53"/>
      <c r="G311" s="53"/>
      <c r="H311" s="53"/>
      <c r="I311" s="53"/>
      <c r="J311" s="53"/>
      <c r="K311" s="53"/>
      <c r="L311" s="53"/>
      <c r="M311" s="53"/>
      <c r="N311" s="53"/>
    </row>
    <row r="312" spans="1:14" ht="14.4">
      <c r="A312" s="53"/>
      <c r="B312" s="53"/>
      <c r="C312" s="53"/>
      <c r="D312" s="53"/>
      <c r="E312" s="53"/>
      <c r="F312" s="53"/>
      <c r="G312" s="53"/>
      <c r="H312" s="53"/>
      <c r="I312" s="53"/>
      <c r="J312" s="53"/>
      <c r="K312" s="53"/>
      <c r="L312" s="53"/>
      <c r="M312" s="53"/>
      <c r="N312" s="53"/>
    </row>
    <row r="313" spans="1:14" ht="14.4">
      <c r="A313" s="53"/>
      <c r="B313" s="53"/>
      <c r="C313" s="53"/>
      <c r="D313" s="53"/>
      <c r="E313" s="53"/>
      <c r="F313" s="53"/>
      <c r="G313" s="53"/>
      <c r="H313" s="53"/>
      <c r="I313" s="53"/>
      <c r="J313" s="53"/>
      <c r="K313" s="53"/>
      <c r="L313" s="53"/>
      <c r="M313" s="53"/>
      <c r="N313" s="53"/>
    </row>
    <row r="314" spans="1:14" ht="14.4">
      <c r="A314" s="53"/>
      <c r="B314" s="53"/>
      <c r="C314" s="53"/>
      <c r="D314" s="53"/>
      <c r="E314" s="53"/>
      <c r="F314" s="53"/>
      <c r="G314" s="53"/>
      <c r="H314" s="53"/>
      <c r="I314" s="53"/>
      <c r="J314" s="53"/>
      <c r="K314" s="53"/>
      <c r="L314" s="53"/>
      <c r="M314" s="53"/>
      <c r="N314" s="53"/>
    </row>
    <row r="315" spans="1:14" ht="14.4">
      <c r="A315" s="53"/>
      <c r="B315" s="53"/>
      <c r="C315" s="53"/>
      <c r="D315" s="53"/>
      <c r="E315" s="53"/>
      <c r="F315" s="53"/>
      <c r="G315" s="53"/>
      <c r="H315" s="53"/>
      <c r="I315" s="53"/>
      <c r="J315" s="53"/>
      <c r="K315" s="53"/>
      <c r="L315" s="53"/>
      <c r="M315" s="53"/>
      <c r="N315" s="53"/>
    </row>
    <row r="316" spans="1:14" ht="14.4">
      <c r="A316" s="53"/>
      <c r="B316" s="53"/>
      <c r="C316" s="53"/>
      <c r="D316" s="53"/>
      <c r="E316" s="53"/>
      <c r="F316" s="53"/>
      <c r="G316" s="53"/>
      <c r="H316" s="53"/>
      <c r="I316" s="53"/>
      <c r="J316" s="53"/>
      <c r="K316" s="53"/>
      <c r="L316" s="53"/>
      <c r="M316" s="53"/>
      <c r="N316" s="53"/>
    </row>
    <row r="317" spans="1:14" ht="14.4">
      <c r="A317" s="53"/>
      <c r="B317" s="53"/>
      <c r="C317" s="53"/>
      <c r="D317" s="53"/>
      <c r="E317" s="53"/>
      <c r="F317" s="53"/>
      <c r="G317" s="53"/>
      <c r="H317" s="53"/>
      <c r="I317" s="53"/>
      <c r="J317" s="53"/>
      <c r="K317" s="53"/>
      <c r="L317" s="53"/>
      <c r="M317" s="53"/>
      <c r="N317" s="53"/>
    </row>
    <row r="318" spans="1:14" ht="14.4">
      <c r="A318" s="53"/>
      <c r="B318" s="53"/>
      <c r="C318" s="53"/>
      <c r="D318" s="53"/>
      <c r="E318" s="53"/>
      <c r="F318" s="53"/>
      <c r="G318" s="53"/>
      <c r="H318" s="53"/>
      <c r="I318" s="53"/>
      <c r="J318" s="53"/>
      <c r="K318" s="53"/>
      <c r="L318" s="53"/>
      <c r="M318" s="53"/>
      <c r="N318" s="53"/>
    </row>
    <row r="319" spans="1:14" ht="14.4">
      <c r="A319" s="53"/>
      <c r="B319" s="53"/>
      <c r="C319" s="53"/>
      <c r="D319" s="53"/>
      <c r="E319" s="53"/>
      <c r="F319" s="53"/>
      <c r="G319" s="53"/>
      <c r="H319" s="53"/>
      <c r="I319" s="53"/>
      <c r="J319" s="53"/>
      <c r="K319" s="53"/>
      <c r="L319" s="53"/>
      <c r="M319" s="53"/>
      <c r="N319" s="53"/>
    </row>
    <row r="320" spans="1:14" ht="14.4">
      <c r="A320" s="53"/>
      <c r="B320" s="53"/>
      <c r="C320" s="53"/>
      <c r="D320" s="53"/>
      <c r="E320" s="53"/>
      <c r="F320" s="53"/>
      <c r="G320" s="53"/>
      <c r="H320" s="53"/>
      <c r="I320" s="53"/>
      <c r="J320" s="53"/>
      <c r="K320" s="53"/>
      <c r="L320" s="53"/>
      <c r="M320" s="53"/>
      <c r="N320" s="53"/>
    </row>
    <row r="321" spans="1:14" ht="14.4">
      <c r="A321" s="53"/>
      <c r="B321" s="53"/>
      <c r="C321" s="53"/>
      <c r="D321" s="53"/>
      <c r="E321" s="53"/>
      <c r="F321" s="53"/>
      <c r="G321" s="53"/>
      <c r="H321" s="53"/>
      <c r="I321" s="53"/>
      <c r="J321" s="53"/>
      <c r="K321" s="53"/>
      <c r="L321" s="53"/>
      <c r="M321" s="53"/>
      <c r="N321" s="53"/>
    </row>
    <row r="322" spans="1:14" ht="14.4">
      <c r="A322" s="53"/>
      <c r="B322" s="53"/>
      <c r="C322" s="53"/>
      <c r="D322" s="53"/>
      <c r="E322" s="53"/>
      <c r="F322" s="53"/>
      <c r="G322" s="53"/>
      <c r="H322" s="53"/>
      <c r="I322" s="53"/>
      <c r="J322" s="53"/>
      <c r="K322" s="53"/>
      <c r="L322" s="53"/>
      <c r="M322" s="53"/>
      <c r="N322" s="53"/>
    </row>
    <row r="323" spans="1:14" ht="14.4">
      <c r="A323" s="53"/>
      <c r="B323" s="53"/>
      <c r="C323" s="53"/>
      <c r="D323" s="53"/>
      <c r="E323" s="53"/>
      <c r="F323" s="53"/>
      <c r="G323" s="53"/>
      <c r="H323" s="53"/>
      <c r="I323" s="53"/>
      <c r="J323" s="53"/>
      <c r="K323" s="53"/>
      <c r="L323" s="53"/>
      <c r="M323" s="53"/>
      <c r="N323" s="53"/>
    </row>
    <row r="324" spans="1:14" ht="14.4">
      <c r="A324" s="53"/>
      <c r="B324" s="53"/>
      <c r="C324" s="53"/>
      <c r="D324" s="53"/>
      <c r="E324" s="53"/>
      <c r="F324" s="53"/>
      <c r="G324" s="53"/>
      <c r="H324" s="53"/>
      <c r="I324" s="53"/>
      <c r="J324" s="53"/>
      <c r="K324" s="53"/>
      <c r="L324" s="53"/>
      <c r="M324" s="53"/>
      <c r="N324" s="53"/>
    </row>
    <row r="325" spans="1:14" ht="14.4">
      <c r="A325" s="53"/>
      <c r="B325" s="53"/>
      <c r="C325" s="53"/>
      <c r="D325" s="53"/>
      <c r="E325" s="53"/>
      <c r="F325" s="53"/>
      <c r="G325" s="53"/>
      <c r="H325" s="53"/>
      <c r="I325" s="53"/>
      <c r="J325" s="53"/>
      <c r="K325" s="53"/>
      <c r="L325" s="53"/>
      <c r="M325" s="53"/>
      <c r="N325" s="53"/>
    </row>
    <row r="326" spans="1:14" ht="14.4">
      <c r="A326" s="53"/>
      <c r="B326" s="53"/>
      <c r="C326" s="53"/>
      <c r="D326" s="53"/>
      <c r="E326" s="53"/>
      <c r="F326" s="53"/>
      <c r="G326" s="53"/>
      <c r="H326" s="53"/>
      <c r="I326" s="53"/>
      <c r="J326" s="53"/>
      <c r="K326" s="53"/>
      <c r="L326" s="53"/>
      <c r="M326" s="53"/>
      <c r="N326" s="53"/>
    </row>
    <row r="327" spans="1:14" ht="14.4">
      <c r="A327" s="53"/>
      <c r="B327" s="53"/>
      <c r="C327" s="53"/>
      <c r="D327" s="53"/>
      <c r="E327" s="53"/>
      <c r="F327" s="53"/>
      <c r="G327" s="53"/>
      <c r="H327" s="53"/>
      <c r="I327" s="53"/>
      <c r="J327" s="53"/>
      <c r="K327" s="53"/>
      <c r="L327" s="53"/>
      <c r="M327" s="53"/>
      <c r="N327" s="53"/>
    </row>
    <row r="328" spans="1:14" ht="14.4">
      <c r="A328" s="53"/>
      <c r="B328" s="53"/>
      <c r="C328" s="53"/>
      <c r="D328" s="53"/>
      <c r="E328" s="53"/>
      <c r="F328" s="53"/>
      <c r="G328" s="53"/>
      <c r="H328" s="53"/>
      <c r="I328" s="53"/>
      <c r="J328" s="53"/>
      <c r="K328" s="53"/>
      <c r="L328" s="53"/>
      <c r="M328" s="53"/>
      <c r="N328" s="53"/>
    </row>
    <row r="329" spans="1:14" ht="14.4">
      <c r="A329" s="53"/>
      <c r="B329" s="53"/>
      <c r="C329" s="53"/>
      <c r="D329" s="53"/>
      <c r="E329" s="53"/>
      <c r="F329" s="53"/>
      <c r="G329" s="53"/>
      <c r="H329" s="53"/>
      <c r="I329" s="53"/>
      <c r="J329" s="53"/>
      <c r="K329" s="53"/>
      <c r="L329" s="53"/>
      <c r="M329" s="53"/>
      <c r="N329" s="53"/>
    </row>
    <row r="330" spans="1:14" ht="14.4">
      <c r="A330" s="53"/>
      <c r="B330" s="53"/>
      <c r="C330" s="53"/>
      <c r="D330" s="53"/>
      <c r="E330" s="53"/>
      <c r="F330" s="53"/>
      <c r="G330" s="53"/>
      <c r="H330" s="53"/>
      <c r="I330" s="53"/>
      <c r="J330" s="53"/>
      <c r="K330" s="53"/>
      <c r="L330" s="53"/>
      <c r="M330" s="53"/>
      <c r="N330" s="53"/>
    </row>
    <row r="331" spans="1:14" ht="14.4">
      <c r="A331" s="53"/>
      <c r="B331" s="53"/>
      <c r="C331" s="53"/>
      <c r="D331" s="53"/>
      <c r="E331" s="53"/>
      <c r="F331" s="53"/>
      <c r="G331" s="53"/>
      <c r="H331" s="53"/>
      <c r="I331" s="53"/>
      <c r="J331" s="53"/>
      <c r="K331" s="53"/>
      <c r="L331" s="53"/>
      <c r="M331" s="53"/>
      <c r="N331" s="53"/>
    </row>
    <row r="332" spans="1:14" ht="14.4">
      <c r="A332" s="53"/>
      <c r="B332" s="53"/>
      <c r="C332" s="53"/>
      <c r="D332" s="53"/>
      <c r="E332" s="53"/>
      <c r="F332" s="53"/>
      <c r="G332" s="53"/>
      <c r="H332" s="53"/>
      <c r="I332" s="53"/>
      <c r="J332" s="53"/>
      <c r="K332" s="53"/>
      <c r="L332" s="53"/>
      <c r="M332" s="53"/>
      <c r="N332" s="53"/>
    </row>
    <row r="333" spans="1:14" ht="14.4">
      <c r="A333" s="53"/>
      <c r="B333" s="53"/>
      <c r="C333" s="53"/>
      <c r="D333" s="53"/>
      <c r="E333" s="53"/>
      <c r="F333" s="53"/>
      <c r="G333" s="53"/>
      <c r="H333" s="53"/>
      <c r="I333" s="53"/>
      <c r="J333" s="53"/>
      <c r="K333" s="53"/>
      <c r="L333" s="53"/>
      <c r="M333" s="53"/>
      <c r="N333" s="53"/>
    </row>
    <row r="334" spans="1:14" ht="14.4">
      <c r="A334" s="53"/>
      <c r="B334" s="53"/>
      <c r="C334" s="53"/>
      <c r="D334" s="53"/>
      <c r="E334" s="53"/>
      <c r="F334" s="53"/>
      <c r="G334" s="53"/>
      <c r="H334" s="53"/>
      <c r="I334" s="53"/>
      <c r="J334" s="53"/>
      <c r="K334" s="53"/>
      <c r="L334" s="53"/>
      <c r="M334" s="53"/>
      <c r="N334" s="53"/>
    </row>
    <row r="335" spans="1:14" ht="14.4">
      <c r="A335" s="53"/>
      <c r="B335" s="53"/>
      <c r="C335" s="53"/>
      <c r="D335" s="53"/>
      <c r="E335" s="53"/>
      <c r="F335" s="53"/>
      <c r="G335" s="53"/>
      <c r="H335" s="53"/>
      <c r="I335" s="53"/>
      <c r="J335" s="53"/>
      <c r="K335" s="53"/>
      <c r="L335" s="53"/>
      <c r="M335" s="53"/>
      <c r="N335" s="53"/>
    </row>
    <row r="336" spans="1:14" ht="14.4">
      <c r="A336" s="53"/>
      <c r="B336" s="53"/>
      <c r="C336" s="53"/>
      <c r="D336" s="53"/>
      <c r="E336" s="53"/>
      <c r="F336" s="53"/>
      <c r="G336" s="53"/>
      <c r="H336" s="53"/>
      <c r="I336" s="53"/>
      <c r="J336" s="53"/>
      <c r="K336" s="53"/>
      <c r="L336" s="53"/>
      <c r="M336" s="53"/>
      <c r="N336" s="53"/>
    </row>
    <row r="337" spans="1:14" ht="14.4">
      <c r="A337" s="53"/>
      <c r="B337" s="53"/>
      <c r="C337" s="53"/>
      <c r="D337" s="53"/>
      <c r="E337" s="53"/>
      <c r="F337" s="53"/>
      <c r="G337" s="53"/>
      <c r="H337" s="53"/>
      <c r="I337" s="53"/>
      <c r="J337" s="53"/>
      <c r="K337" s="53"/>
      <c r="L337" s="53"/>
      <c r="M337" s="53"/>
      <c r="N337" s="53"/>
    </row>
    <row r="338" spans="1:14" ht="14.4">
      <c r="A338" s="53"/>
      <c r="B338" s="53"/>
      <c r="C338" s="53"/>
      <c r="D338" s="53"/>
      <c r="E338" s="53"/>
      <c r="F338" s="53"/>
      <c r="G338" s="53"/>
      <c r="H338" s="53"/>
      <c r="I338" s="53"/>
      <c r="J338" s="53"/>
      <c r="K338" s="53"/>
      <c r="L338" s="53"/>
      <c r="M338" s="53"/>
      <c r="N338" s="53"/>
    </row>
    <row r="339" spans="1:14" ht="14.4">
      <c r="A339" s="53"/>
      <c r="B339" s="53"/>
      <c r="C339" s="53"/>
      <c r="D339" s="53"/>
      <c r="E339" s="53"/>
      <c r="F339" s="53"/>
      <c r="G339" s="53"/>
      <c r="H339" s="53"/>
      <c r="I339" s="53"/>
      <c r="J339" s="53"/>
      <c r="K339" s="53"/>
      <c r="L339" s="53"/>
      <c r="M339" s="53"/>
      <c r="N339" s="53"/>
    </row>
    <row r="340" spans="1:14" ht="14.4">
      <c r="A340" s="53"/>
      <c r="B340" s="53"/>
      <c r="C340" s="53"/>
      <c r="D340" s="53"/>
      <c r="E340" s="53"/>
      <c r="F340" s="53"/>
      <c r="G340" s="53"/>
      <c r="H340" s="53"/>
      <c r="I340" s="53"/>
      <c r="J340" s="53"/>
      <c r="K340" s="53"/>
      <c r="L340" s="53"/>
      <c r="M340" s="53"/>
      <c r="N340" s="53"/>
    </row>
    <row r="341" spans="1:14" ht="14.4">
      <c r="A341" s="53"/>
      <c r="B341" s="53"/>
      <c r="C341" s="53"/>
      <c r="D341" s="53"/>
      <c r="E341" s="53"/>
      <c r="F341" s="53"/>
      <c r="G341" s="53"/>
      <c r="H341" s="53"/>
      <c r="I341" s="53"/>
      <c r="J341" s="53"/>
      <c r="K341" s="53"/>
      <c r="L341" s="53"/>
      <c r="M341" s="53"/>
      <c r="N341" s="53"/>
    </row>
    <row r="342" spans="1:14" ht="14.4">
      <c r="A342" s="53"/>
      <c r="B342" s="53"/>
      <c r="C342" s="53"/>
      <c r="D342" s="53"/>
      <c r="E342" s="53"/>
      <c r="F342" s="53"/>
      <c r="G342" s="53"/>
      <c r="H342" s="53"/>
      <c r="I342" s="53"/>
      <c r="J342" s="53"/>
      <c r="K342" s="53"/>
      <c r="L342" s="53"/>
      <c r="M342" s="53"/>
      <c r="N342" s="53"/>
    </row>
    <row r="343" spans="1:14" ht="14.4">
      <c r="A343" s="53"/>
      <c r="B343" s="53"/>
      <c r="C343" s="53"/>
      <c r="D343" s="53"/>
      <c r="E343" s="53"/>
      <c r="F343" s="53"/>
      <c r="G343" s="53"/>
      <c r="H343" s="53"/>
      <c r="I343" s="53"/>
      <c r="J343" s="53"/>
      <c r="K343" s="53"/>
      <c r="L343" s="53"/>
      <c r="M343" s="53"/>
      <c r="N343" s="53"/>
    </row>
    <row r="344" spans="1:14" ht="14.4">
      <c r="A344" s="53"/>
      <c r="B344" s="53"/>
      <c r="C344" s="53"/>
      <c r="D344" s="53"/>
      <c r="E344" s="53"/>
      <c r="F344" s="53"/>
      <c r="G344" s="53"/>
      <c r="H344" s="53"/>
      <c r="I344" s="53"/>
      <c r="J344" s="53"/>
      <c r="K344" s="53"/>
      <c r="L344" s="53"/>
      <c r="M344" s="53"/>
      <c r="N344" s="53"/>
    </row>
    <row r="345" spans="1:14" ht="14.4">
      <c r="A345" s="53"/>
      <c r="B345" s="53"/>
      <c r="C345" s="53"/>
      <c r="D345" s="53"/>
      <c r="E345" s="53"/>
      <c r="F345" s="53"/>
      <c r="G345" s="53"/>
      <c r="H345" s="53"/>
      <c r="I345" s="53"/>
      <c r="J345" s="53"/>
      <c r="K345" s="53"/>
      <c r="L345" s="53"/>
      <c r="M345" s="53"/>
      <c r="N345" s="53"/>
    </row>
    <row r="346" spans="1:14" ht="14.4">
      <c r="A346" s="53"/>
      <c r="B346" s="53"/>
      <c r="C346" s="53"/>
      <c r="D346" s="53"/>
      <c r="E346" s="53"/>
      <c r="F346" s="53"/>
      <c r="G346" s="53"/>
      <c r="H346" s="53"/>
      <c r="I346" s="53"/>
      <c r="J346" s="53"/>
      <c r="K346" s="53"/>
      <c r="L346" s="53"/>
      <c r="M346" s="53"/>
      <c r="N346" s="53"/>
    </row>
    <row r="347" spans="1:14" ht="14.4">
      <c r="A347" s="53"/>
      <c r="B347" s="53"/>
      <c r="C347" s="53"/>
      <c r="D347" s="53"/>
      <c r="E347" s="53"/>
      <c r="F347" s="53"/>
      <c r="G347" s="53"/>
      <c r="H347" s="53"/>
      <c r="I347" s="53"/>
      <c r="J347" s="53"/>
      <c r="K347" s="53"/>
      <c r="L347" s="53"/>
      <c r="M347" s="53"/>
      <c r="N347" s="53"/>
    </row>
    <row r="348" spans="1:14" ht="14.4">
      <c r="A348" s="53"/>
      <c r="B348" s="53"/>
      <c r="C348" s="53"/>
      <c r="D348" s="53"/>
      <c r="E348" s="53"/>
      <c r="F348" s="53"/>
      <c r="G348" s="53"/>
      <c r="H348" s="53"/>
      <c r="I348" s="53"/>
      <c r="J348" s="53"/>
      <c r="K348" s="53"/>
      <c r="L348" s="53"/>
      <c r="M348" s="53"/>
      <c r="N348" s="53"/>
    </row>
    <row r="349" spans="1:14" ht="14.4">
      <c r="A349" s="53"/>
      <c r="B349" s="53"/>
      <c r="C349" s="53"/>
      <c r="D349" s="53"/>
      <c r="E349" s="53"/>
      <c r="F349" s="53"/>
      <c r="G349" s="53"/>
      <c r="H349" s="53"/>
      <c r="I349" s="53"/>
      <c r="J349" s="53"/>
      <c r="K349" s="53"/>
      <c r="L349" s="53"/>
      <c r="M349" s="53"/>
      <c r="N349" s="53"/>
    </row>
    <row r="350" spans="1:14" ht="14.4">
      <c r="A350" s="53"/>
      <c r="B350" s="53"/>
      <c r="C350" s="53"/>
      <c r="D350" s="53"/>
      <c r="E350" s="53"/>
      <c r="F350" s="53"/>
      <c r="G350" s="53"/>
      <c r="H350" s="53"/>
      <c r="I350" s="53"/>
      <c r="J350" s="53"/>
      <c r="K350" s="53"/>
      <c r="L350" s="53"/>
      <c r="M350" s="53"/>
      <c r="N350" s="53"/>
    </row>
    <row r="351" spans="1:14" ht="14.4">
      <c r="A351" s="53"/>
      <c r="B351" s="53"/>
      <c r="C351" s="53"/>
      <c r="D351" s="53"/>
      <c r="E351" s="53"/>
      <c r="F351" s="53"/>
      <c r="G351" s="53"/>
      <c r="H351" s="53"/>
      <c r="I351" s="53"/>
      <c r="J351" s="53"/>
      <c r="K351" s="53"/>
      <c r="L351" s="53"/>
      <c r="M351" s="53"/>
      <c r="N351" s="53"/>
    </row>
    <row r="352" spans="1:14" ht="14.4">
      <c r="A352" s="53"/>
      <c r="B352" s="53"/>
      <c r="C352" s="53"/>
      <c r="D352" s="53"/>
      <c r="E352" s="53"/>
      <c r="F352" s="53"/>
      <c r="G352" s="53"/>
      <c r="H352" s="53"/>
      <c r="I352" s="53"/>
      <c r="J352" s="53"/>
      <c r="K352" s="53"/>
      <c r="L352" s="53"/>
      <c r="M352" s="53"/>
      <c r="N352" s="53"/>
    </row>
    <row r="353" spans="1:14" ht="14.4">
      <c r="A353" s="53"/>
      <c r="B353" s="53"/>
      <c r="C353" s="53"/>
      <c r="D353" s="53"/>
      <c r="E353" s="53"/>
      <c r="F353" s="53"/>
      <c r="G353" s="53"/>
      <c r="H353" s="53"/>
      <c r="I353" s="53"/>
      <c r="J353" s="53"/>
      <c r="K353" s="53"/>
      <c r="L353" s="53"/>
      <c r="M353" s="53"/>
      <c r="N353" s="53"/>
    </row>
    <row r="354" spans="1:14" ht="14.4">
      <c r="A354" s="53"/>
      <c r="B354" s="53"/>
      <c r="C354" s="53"/>
      <c r="D354" s="53"/>
      <c r="E354" s="53"/>
      <c r="F354" s="53"/>
      <c r="G354" s="53"/>
      <c r="H354" s="53"/>
      <c r="I354" s="53"/>
      <c r="J354" s="53"/>
      <c r="K354" s="53"/>
      <c r="L354" s="53"/>
      <c r="M354" s="53"/>
      <c r="N354" s="53"/>
    </row>
    <row r="355" spans="1:14" ht="14.4">
      <c r="A355" s="53"/>
      <c r="B355" s="53"/>
      <c r="C355" s="53"/>
      <c r="D355" s="53"/>
      <c r="E355" s="53"/>
      <c r="F355" s="53"/>
      <c r="G355" s="53"/>
      <c r="H355" s="53"/>
      <c r="I355" s="53"/>
      <c r="J355" s="53"/>
      <c r="K355" s="53"/>
      <c r="L355" s="53"/>
      <c r="M355" s="53"/>
      <c r="N355" s="53"/>
    </row>
    <row r="356" spans="1:14" ht="14.4">
      <c r="A356" s="53"/>
      <c r="B356" s="53"/>
      <c r="C356" s="53"/>
      <c r="D356" s="53"/>
      <c r="E356" s="53"/>
      <c r="F356" s="53"/>
      <c r="G356" s="53"/>
      <c r="H356" s="53"/>
      <c r="I356" s="53"/>
      <c r="J356" s="53"/>
      <c r="K356" s="53"/>
      <c r="L356" s="53"/>
      <c r="M356" s="53"/>
      <c r="N356" s="53"/>
    </row>
    <row r="357" spans="1:14" ht="14.4">
      <c r="A357" s="53"/>
      <c r="B357" s="53"/>
      <c r="C357" s="53"/>
      <c r="D357" s="53"/>
      <c r="E357" s="53"/>
      <c r="F357" s="53"/>
      <c r="G357" s="53"/>
      <c r="H357" s="53"/>
      <c r="I357" s="53"/>
      <c r="J357" s="53"/>
      <c r="K357" s="53"/>
      <c r="L357" s="53"/>
      <c r="M357" s="53"/>
      <c r="N357" s="53"/>
    </row>
    <row r="358" spans="1:14" ht="14.4">
      <c r="A358" s="53"/>
      <c r="B358" s="53"/>
      <c r="C358" s="53"/>
      <c r="D358" s="53"/>
      <c r="E358" s="53"/>
      <c r="F358" s="53"/>
      <c r="G358" s="53"/>
      <c r="H358" s="53"/>
      <c r="I358" s="53"/>
      <c r="J358" s="53"/>
      <c r="K358" s="53"/>
      <c r="L358" s="53"/>
      <c r="M358" s="53"/>
      <c r="N358" s="53"/>
    </row>
    <row r="359" spans="1:14" ht="14.4">
      <c r="A359" s="53"/>
      <c r="B359" s="53"/>
      <c r="C359" s="53"/>
      <c r="D359" s="53"/>
      <c r="E359" s="53"/>
      <c r="F359" s="53"/>
      <c r="G359" s="53"/>
      <c r="H359" s="53"/>
      <c r="I359" s="53"/>
      <c r="J359" s="53"/>
      <c r="K359" s="53"/>
      <c r="L359" s="53"/>
      <c r="M359" s="53"/>
      <c r="N359" s="53"/>
    </row>
    <row r="360" spans="1:14" ht="14.4">
      <c r="A360" s="53"/>
      <c r="B360" s="53"/>
      <c r="C360" s="53"/>
      <c r="D360" s="53"/>
      <c r="E360" s="53"/>
      <c r="F360" s="53"/>
      <c r="G360" s="53"/>
      <c r="H360" s="53"/>
      <c r="I360" s="53"/>
      <c r="J360" s="53"/>
      <c r="K360" s="53"/>
      <c r="L360" s="53"/>
      <c r="M360" s="53"/>
      <c r="N360" s="53"/>
    </row>
    <row r="361" spans="1:14" ht="14.4">
      <c r="A361" s="53"/>
      <c r="B361" s="53"/>
      <c r="C361" s="53"/>
      <c r="D361" s="53"/>
      <c r="E361" s="53"/>
      <c r="F361" s="53"/>
      <c r="G361" s="53"/>
      <c r="H361" s="53"/>
      <c r="I361" s="53"/>
      <c r="J361" s="53"/>
      <c r="K361" s="53"/>
      <c r="L361" s="53"/>
      <c r="M361" s="53"/>
      <c r="N361" s="53"/>
    </row>
    <row r="362" spans="1:14" ht="14.4">
      <c r="A362" s="53"/>
      <c r="B362" s="53"/>
      <c r="C362" s="53"/>
      <c r="D362" s="53"/>
      <c r="E362" s="53"/>
      <c r="F362" s="53"/>
      <c r="G362" s="53"/>
      <c r="H362" s="53"/>
      <c r="I362" s="53"/>
      <c r="J362" s="53"/>
      <c r="K362" s="53"/>
      <c r="L362" s="53"/>
      <c r="M362" s="53"/>
      <c r="N362" s="53"/>
    </row>
    <row r="363" spans="1:14" ht="14.4">
      <c r="A363" s="53"/>
      <c r="B363" s="53"/>
      <c r="C363" s="53"/>
      <c r="D363" s="53"/>
      <c r="E363" s="53"/>
      <c r="F363" s="53"/>
      <c r="G363" s="53"/>
      <c r="H363" s="53"/>
      <c r="I363" s="53"/>
      <c r="J363" s="53"/>
      <c r="K363" s="53"/>
      <c r="L363" s="53"/>
      <c r="M363" s="53"/>
      <c r="N363" s="53"/>
    </row>
    <row r="364" spans="1:14" ht="14.4">
      <c r="A364" s="53"/>
      <c r="B364" s="53"/>
      <c r="C364" s="53"/>
      <c r="D364" s="53"/>
      <c r="E364" s="53"/>
      <c r="F364" s="53"/>
      <c r="G364" s="53"/>
      <c r="H364" s="53"/>
      <c r="I364" s="53"/>
      <c r="J364" s="53"/>
      <c r="K364" s="53"/>
      <c r="L364" s="53"/>
      <c r="M364" s="53"/>
      <c r="N364" s="53"/>
    </row>
    <row r="365" spans="1:14" ht="14.4">
      <c r="A365" s="53"/>
      <c r="B365" s="53"/>
      <c r="C365" s="53"/>
      <c r="D365" s="53"/>
      <c r="E365" s="53"/>
      <c r="F365" s="53"/>
      <c r="G365" s="53"/>
      <c r="H365" s="53"/>
      <c r="I365" s="53"/>
      <c r="J365" s="53"/>
      <c r="K365" s="53"/>
      <c r="L365" s="53"/>
      <c r="M365" s="53"/>
      <c r="N365" s="53"/>
    </row>
    <row r="366" spans="1:14" ht="14.4">
      <c r="A366" s="53"/>
      <c r="B366" s="53"/>
      <c r="C366" s="53"/>
      <c r="D366" s="53"/>
      <c r="E366" s="53"/>
      <c r="F366" s="53"/>
      <c r="G366" s="53"/>
      <c r="H366" s="53"/>
      <c r="I366" s="53"/>
      <c r="J366" s="53"/>
      <c r="K366" s="53"/>
      <c r="L366" s="53"/>
      <c r="M366" s="53"/>
      <c r="N366" s="53"/>
    </row>
    <row r="367" spans="1:14" ht="14.4">
      <c r="A367" s="53"/>
      <c r="B367" s="53"/>
      <c r="C367" s="53"/>
      <c r="D367" s="53"/>
      <c r="E367" s="53"/>
      <c r="F367" s="53"/>
      <c r="G367" s="53"/>
      <c r="H367" s="53"/>
      <c r="I367" s="53"/>
      <c r="J367" s="53"/>
      <c r="K367" s="53"/>
      <c r="L367" s="53"/>
      <c r="M367" s="53"/>
      <c r="N367" s="53"/>
    </row>
    <row r="368" spans="1:14" ht="14.4">
      <c r="A368" s="53"/>
      <c r="B368" s="53"/>
      <c r="C368" s="53"/>
      <c r="D368" s="53"/>
      <c r="E368" s="53"/>
      <c r="F368" s="53"/>
      <c r="G368" s="53"/>
      <c r="H368" s="53"/>
      <c r="I368" s="53"/>
      <c r="J368" s="53"/>
      <c r="K368" s="53"/>
      <c r="L368" s="53"/>
      <c r="M368" s="53"/>
      <c r="N368" s="53"/>
    </row>
    <row r="369" spans="1:14" ht="14.4">
      <c r="A369" s="53"/>
      <c r="B369" s="53"/>
      <c r="C369" s="53"/>
      <c r="D369" s="53"/>
      <c r="E369" s="53"/>
      <c r="F369" s="53"/>
      <c r="G369" s="53"/>
      <c r="H369" s="53"/>
      <c r="I369" s="53"/>
      <c r="J369" s="53"/>
      <c r="K369" s="53"/>
      <c r="L369" s="53"/>
      <c r="M369" s="53"/>
      <c r="N369" s="53"/>
    </row>
    <row r="370" spans="1:14" ht="14.4">
      <c r="A370" s="53"/>
      <c r="B370" s="53"/>
      <c r="C370" s="53"/>
      <c r="D370" s="53"/>
      <c r="E370" s="53"/>
      <c r="F370" s="53"/>
      <c r="G370" s="53"/>
      <c r="H370" s="53"/>
      <c r="I370" s="53"/>
      <c r="J370" s="53"/>
      <c r="K370" s="53"/>
      <c r="L370" s="53"/>
      <c r="M370" s="53"/>
      <c r="N370" s="53"/>
    </row>
    <row r="371" spans="1:14" ht="14.4">
      <c r="A371" s="53"/>
      <c r="B371" s="53"/>
      <c r="C371" s="53"/>
      <c r="D371" s="53"/>
      <c r="E371" s="53"/>
      <c r="F371" s="53"/>
      <c r="G371" s="53"/>
      <c r="H371" s="53"/>
      <c r="I371" s="53"/>
      <c r="J371" s="53"/>
      <c r="K371" s="53"/>
      <c r="L371" s="53"/>
      <c r="M371" s="53"/>
      <c r="N371" s="53"/>
    </row>
    <row r="372" spans="1:14" ht="14.4">
      <c r="A372" s="53"/>
      <c r="B372" s="53"/>
      <c r="C372" s="53"/>
      <c r="D372" s="53"/>
      <c r="E372" s="53"/>
      <c r="F372" s="53"/>
      <c r="G372" s="53"/>
      <c r="H372" s="53"/>
      <c r="I372" s="53"/>
      <c r="J372" s="53"/>
      <c r="K372" s="53"/>
      <c r="L372" s="53"/>
      <c r="M372" s="53"/>
      <c r="N372" s="53"/>
    </row>
    <row r="373" spans="1:14" ht="14.4">
      <c r="A373" s="53"/>
      <c r="B373" s="53"/>
      <c r="C373" s="53"/>
      <c r="D373" s="53"/>
      <c r="E373" s="53"/>
      <c r="F373" s="53"/>
      <c r="G373" s="53"/>
      <c r="H373" s="53"/>
      <c r="I373" s="53"/>
      <c r="J373" s="53"/>
      <c r="K373" s="53"/>
      <c r="L373" s="53"/>
      <c r="M373" s="53"/>
      <c r="N373" s="53"/>
    </row>
    <row r="374" spans="1:14" ht="14.4">
      <c r="A374" s="53"/>
      <c r="B374" s="53"/>
      <c r="C374" s="53"/>
      <c r="D374" s="53"/>
      <c r="E374" s="53"/>
      <c r="F374" s="53"/>
      <c r="G374" s="53"/>
      <c r="H374" s="53"/>
      <c r="I374" s="53"/>
      <c r="J374" s="53"/>
      <c r="K374" s="53"/>
      <c r="L374" s="53"/>
      <c r="M374" s="53"/>
      <c r="N374" s="53"/>
    </row>
    <row r="375" spans="1:14" ht="14.4">
      <c r="A375" s="53"/>
      <c r="B375" s="53"/>
      <c r="C375" s="53"/>
      <c r="D375" s="53"/>
      <c r="E375" s="53"/>
      <c r="F375" s="53"/>
      <c r="G375" s="53"/>
      <c r="H375" s="53"/>
      <c r="I375" s="53"/>
      <c r="J375" s="53"/>
      <c r="K375" s="53"/>
      <c r="L375" s="53"/>
      <c r="M375" s="53"/>
      <c r="N375" s="53"/>
    </row>
    <row r="376" spans="1:14" ht="14.4">
      <c r="A376" s="53"/>
      <c r="B376" s="53"/>
      <c r="C376" s="53"/>
      <c r="D376" s="53"/>
      <c r="E376" s="53"/>
      <c r="F376" s="53"/>
      <c r="G376" s="53"/>
      <c r="H376" s="53"/>
      <c r="I376" s="53"/>
      <c r="J376" s="53"/>
      <c r="K376" s="53"/>
      <c r="L376" s="53"/>
      <c r="M376" s="53"/>
      <c r="N376" s="53"/>
    </row>
    <row r="377" spans="1:14" ht="14.4">
      <c r="A377" s="53"/>
      <c r="B377" s="53"/>
      <c r="C377" s="53"/>
      <c r="D377" s="53"/>
      <c r="E377" s="53"/>
      <c r="F377" s="53"/>
      <c r="G377" s="53"/>
      <c r="H377" s="53"/>
      <c r="I377" s="53"/>
      <c r="J377" s="53"/>
      <c r="K377" s="53"/>
      <c r="L377" s="53"/>
      <c r="M377" s="53"/>
      <c r="N377" s="53"/>
    </row>
    <row r="378" spans="1:14" ht="14.4">
      <c r="A378" s="53"/>
      <c r="B378" s="53"/>
      <c r="C378" s="53"/>
      <c r="D378" s="53"/>
      <c r="E378" s="53"/>
      <c r="F378" s="53"/>
      <c r="G378" s="53"/>
      <c r="H378" s="53"/>
      <c r="I378" s="53"/>
      <c r="J378" s="53"/>
      <c r="K378" s="53"/>
      <c r="L378" s="53"/>
      <c r="M378" s="53"/>
      <c r="N378" s="53"/>
    </row>
    <row r="379" spans="1:14" ht="14.4">
      <c r="A379" s="53"/>
      <c r="B379" s="53"/>
      <c r="C379" s="53"/>
      <c r="D379" s="53">
        <v>2605980.71</v>
      </c>
      <c r="E379" s="53"/>
      <c r="F379" s="53"/>
      <c r="G379" s="53"/>
      <c r="H379" s="53"/>
      <c r="I379" s="53"/>
      <c r="J379" s="53"/>
      <c r="K379" s="53"/>
      <c r="L379" s="53"/>
      <c r="M379" s="53"/>
      <c r="N379" s="53"/>
    </row>
    <row r="380" spans="1:14" ht="14.4">
      <c r="A380" s="53"/>
      <c r="B380" s="53"/>
      <c r="C380" s="53"/>
      <c r="D380" s="53"/>
      <c r="E380" s="53"/>
      <c r="F380" s="53"/>
      <c r="G380" s="53"/>
      <c r="H380" s="53"/>
      <c r="I380" s="53"/>
      <c r="J380" s="53"/>
      <c r="K380" s="53"/>
      <c r="L380" s="53"/>
      <c r="M380" s="53"/>
      <c r="N380" s="53"/>
    </row>
    <row r="381" spans="1:14" ht="14.4">
      <c r="A381" s="53"/>
      <c r="B381" s="53"/>
      <c r="C381" s="53"/>
      <c r="D381" s="53"/>
      <c r="E381" s="53"/>
      <c r="F381" s="53"/>
      <c r="G381" s="53"/>
      <c r="H381" s="53"/>
      <c r="I381" s="53"/>
      <c r="J381" s="53"/>
      <c r="K381" s="53"/>
      <c r="L381" s="53"/>
      <c r="M381" s="53"/>
      <c r="N381" s="53"/>
    </row>
    <row r="382" spans="1:14" ht="14.4">
      <c r="A382" s="53"/>
      <c r="B382" s="53"/>
      <c r="C382" s="53"/>
      <c r="D382" s="53"/>
      <c r="E382" s="53"/>
      <c r="F382" s="53"/>
      <c r="G382" s="53"/>
      <c r="H382" s="53"/>
      <c r="I382" s="53"/>
      <c r="J382" s="53"/>
      <c r="K382" s="53"/>
      <c r="L382" s="53"/>
      <c r="M382" s="53"/>
      <c r="N382" s="53"/>
    </row>
    <row r="383" spans="1:14" ht="14.4">
      <c r="A383" s="53"/>
      <c r="B383" s="53"/>
      <c r="C383" s="53"/>
      <c r="D383" s="53">
        <v>105580.98</v>
      </c>
      <c r="E383" s="53"/>
      <c r="F383" s="53"/>
      <c r="G383" s="53"/>
      <c r="H383" s="53"/>
      <c r="I383" s="53"/>
      <c r="J383" s="53"/>
      <c r="K383" s="53"/>
      <c r="L383" s="53"/>
      <c r="M383" s="53"/>
      <c r="N383" s="53"/>
    </row>
  </sheetData>
  <sheetProtection algorithmName="SHA-512" hashValue="MuGbZtucqp80jOqJqrvOAyRDVoPS7t5EUqddRuQJmRSxsk1p5pDRaGMOo1sZcmzsHLgovbtWxQ/eIskXInVaAg==" saltValue="E3dlkQx/JJlbzG9haGw2ug==" spinCount="100000" sheet="1" objects="1" scenarios="1"/>
  <mergeCells count="2">
    <mergeCell ref="B5:N5"/>
    <mergeCell ref="B6:N6"/>
  </mergeCells>
  <conditionalFormatting sqref="D21:D102">
    <cfRule type="duplicateValues" dxfId="2" priority="1"/>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8AAF8-4B7F-458C-9B61-F59DBA4152E5}">
  <sheetPr codeName="Hoja18">
    <tabColor rgb="FFFF0000"/>
  </sheetPr>
  <dimension ref="A1:S369"/>
  <sheetViews>
    <sheetView topLeftCell="B14" zoomScale="90" zoomScaleNormal="90" workbookViewId="0">
      <selection activeCell="D22" sqref="D22"/>
    </sheetView>
  </sheetViews>
  <sheetFormatPr baseColWidth="10" defaultColWidth="11.44140625" defaultRowHeight="12.75" customHeight="1"/>
  <cols>
    <col min="1" max="1" width="2.109375" customWidth="1"/>
    <col min="2" max="2" width="32.44140625" customWidth="1"/>
    <col min="3" max="3" width="9.44140625" bestFit="1" customWidth="1"/>
    <col min="4" max="4" width="14.33203125" customWidth="1"/>
    <col min="5" max="5" width="13.88671875" customWidth="1"/>
    <col min="6" max="6" width="10.44140625" bestFit="1" customWidth="1"/>
    <col min="7" max="7" width="18.33203125" bestFit="1" customWidth="1"/>
    <col min="8" max="8" width="17.109375" bestFit="1" customWidth="1"/>
    <col min="9" max="9" width="17.44140625" bestFit="1" customWidth="1"/>
    <col min="10" max="11" width="17.5546875" customWidth="1"/>
    <col min="12" max="12" width="18" bestFit="1" customWidth="1"/>
    <col min="13" max="13" width="17.21875" customWidth="1"/>
    <col min="14" max="14" width="19.88671875" bestFit="1" customWidth="1"/>
    <col min="15" max="15" width="14.6640625" customWidth="1"/>
    <col min="16" max="16" width="16.109375" bestFit="1" customWidth="1"/>
    <col min="17" max="17" width="15.77734375" customWidth="1"/>
    <col min="19" max="19" width="13.5546875" bestFit="1" customWidth="1"/>
  </cols>
  <sheetData>
    <row r="1" spans="1:15" ht="14.4">
      <c r="A1" s="53"/>
      <c r="B1" s="53"/>
      <c r="C1" s="53"/>
      <c r="D1" s="53"/>
      <c r="E1" s="53"/>
      <c r="F1" s="53"/>
      <c r="G1" s="631"/>
      <c r="H1" s="631"/>
      <c r="I1" s="631"/>
      <c r="J1" s="53"/>
      <c r="K1" s="53"/>
      <c r="L1" s="53"/>
      <c r="M1" s="53"/>
      <c r="N1" s="53"/>
      <c r="O1" s="53"/>
    </row>
    <row r="2" spans="1:15" ht="14.4">
      <c r="A2" s="53"/>
      <c r="B2" s="53"/>
      <c r="C2" s="53"/>
      <c r="D2" s="53"/>
      <c r="E2" s="53"/>
      <c r="F2" s="53"/>
      <c r="G2" s="53"/>
      <c r="H2" s="53"/>
      <c r="I2" s="49"/>
      <c r="J2" s="49"/>
      <c r="K2" s="49"/>
      <c r="L2" s="53"/>
      <c r="M2" s="53"/>
      <c r="N2" s="53"/>
      <c r="O2" s="53"/>
    </row>
    <row r="3" spans="1:15" ht="14.4">
      <c r="A3" s="53"/>
      <c r="B3" s="53"/>
      <c r="C3" s="53"/>
      <c r="D3" s="53"/>
      <c r="E3" s="49"/>
      <c r="F3" s="53"/>
      <c r="G3" s="53"/>
      <c r="H3" s="49"/>
      <c r="I3" s="49"/>
      <c r="J3" s="49"/>
      <c r="K3" s="49"/>
      <c r="L3" s="53"/>
      <c r="M3" s="53"/>
      <c r="N3" s="53"/>
      <c r="O3" s="53"/>
    </row>
    <row r="4" spans="1:15" ht="14.4">
      <c r="A4" s="53"/>
      <c r="B4" s="53"/>
      <c r="C4" s="53"/>
      <c r="D4" s="53"/>
      <c r="E4" s="53"/>
      <c r="F4" s="53"/>
      <c r="G4" s="53"/>
      <c r="H4" s="53"/>
      <c r="I4" s="53"/>
      <c r="J4" s="49"/>
      <c r="K4" s="53"/>
      <c r="L4" s="53"/>
      <c r="M4" s="53"/>
      <c r="N4" s="53"/>
      <c r="O4" s="53"/>
    </row>
    <row r="5" spans="1:15" ht="16.2" customHeight="1">
      <c r="A5" s="59"/>
      <c r="B5" s="1065" t="s">
        <v>584</v>
      </c>
      <c r="C5" s="1065"/>
      <c r="D5" s="1065"/>
      <c r="E5" s="1065"/>
      <c r="F5" s="1065"/>
      <c r="G5" s="1065"/>
      <c r="H5" s="1065"/>
      <c r="I5" s="1065"/>
      <c r="J5" s="1065"/>
      <c r="K5" s="1065"/>
      <c r="L5" s="1065"/>
      <c r="M5" s="1065"/>
      <c r="N5" s="1065"/>
      <c r="O5" s="59"/>
    </row>
    <row r="6" spans="1:15" ht="16.2" customHeight="1" thickBot="1">
      <c r="A6" s="59"/>
      <c r="B6" s="1066" t="str">
        <f>+'[1]TITULOS DE RENTA FIJA AFS'!$B$6</f>
        <v>AL 31/03/2024</v>
      </c>
      <c r="C6" s="1066"/>
      <c r="D6" s="1066"/>
      <c r="E6" s="1066"/>
      <c r="F6" s="1066"/>
      <c r="G6" s="1066"/>
      <c r="H6" s="1066"/>
      <c r="I6" s="1066"/>
      <c r="J6" s="1066"/>
      <c r="K6" s="1066"/>
      <c r="L6" s="1066"/>
      <c r="M6" s="1066"/>
      <c r="N6" s="1066"/>
      <c r="O6" s="60"/>
    </row>
    <row r="7" spans="1:15" ht="15.6" thickTop="1" thickBot="1">
      <c r="A7" s="61"/>
      <c r="B7" s="46"/>
      <c r="C7" s="46"/>
      <c r="D7" s="46"/>
      <c r="E7" s="46"/>
      <c r="F7" s="46"/>
      <c r="G7" s="62"/>
      <c r="H7" s="53"/>
      <c r="I7" s="53"/>
      <c r="J7" s="53"/>
      <c r="K7" s="53"/>
      <c r="L7" s="53"/>
      <c r="M7" s="53"/>
      <c r="N7" s="53"/>
      <c r="O7" s="53"/>
    </row>
    <row r="8" spans="1:15" ht="33.75" customHeight="1" thickBot="1">
      <c r="A8" s="632"/>
      <c r="B8" s="1067" t="s">
        <v>372</v>
      </c>
      <c r="C8" s="1067" t="s">
        <v>300</v>
      </c>
      <c r="D8" s="1067" t="s">
        <v>373</v>
      </c>
      <c r="E8" s="1067" t="s">
        <v>374</v>
      </c>
      <c r="F8" s="1067" t="s">
        <v>375</v>
      </c>
      <c r="G8" s="808" t="s">
        <v>1256</v>
      </c>
      <c r="H8" s="808" t="s">
        <v>1257</v>
      </c>
      <c r="I8" s="808" t="s">
        <v>1257</v>
      </c>
      <c r="J8" s="1069" t="s">
        <v>376</v>
      </c>
      <c r="K8" s="1069" t="s">
        <v>377</v>
      </c>
      <c r="L8" s="808" t="s">
        <v>1256</v>
      </c>
      <c r="M8" s="1070" t="s">
        <v>379</v>
      </c>
      <c r="N8" s="808" t="s">
        <v>1258</v>
      </c>
      <c r="O8" s="53"/>
    </row>
    <row r="9" spans="1:15" ht="33.75" customHeight="1" thickBot="1">
      <c r="A9" s="53"/>
      <c r="B9" s="1068"/>
      <c r="C9" s="1068"/>
      <c r="D9" s="1068"/>
      <c r="E9" s="1068"/>
      <c r="F9" s="1068"/>
      <c r="G9" s="809" t="s">
        <v>1259</v>
      </c>
      <c r="H9" s="809" t="s">
        <v>1260</v>
      </c>
      <c r="I9" s="809" t="s">
        <v>1261</v>
      </c>
      <c r="J9" s="1069"/>
      <c r="K9" s="1069"/>
      <c r="L9" s="809" t="s">
        <v>1262</v>
      </c>
      <c r="M9" s="1071"/>
      <c r="N9" s="809" t="s">
        <v>1263</v>
      </c>
      <c r="O9" s="634"/>
    </row>
    <row r="10" spans="1:15" ht="12.75" customHeight="1" thickBot="1">
      <c r="A10" s="53"/>
      <c r="B10" s="47" t="s">
        <v>1264</v>
      </c>
      <c r="C10" s="35"/>
      <c r="D10" s="35"/>
      <c r="E10" s="35"/>
      <c r="F10" s="35"/>
      <c r="G10" s="35"/>
      <c r="H10" s="35"/>
      <c r="I10" s="35"/>
      <c r="J10" s="813"/>
      <c r="K10" s="35"/>
      <c r="L10" s="35"/>
      <c r="M10" s="35"/>
      <c r="N10" s="35"/>
      <c r="O10" s="67"/>
    </row>
    <row r="11" spans="1:15" ht="12.75" customHeight="1">
      <c r="A11" s="53"/>
      <c r="B11" s="44" t="s">
        <v>538</v>
      </c>
      <c r="C11" s="42" t="s">
        <v>381</v>
      </c>
      <c r="D11" s="42" t="s">
        <v>921</v>
      </c>
      <c r="E11" s="810">
        <v>46260</v>
      </c>
      <c r="F11" s="811">
        <v>9.1499999999999998E-2</v>
      </c>
      <c r="G11" s="819">
        <v>308000000</v>
      </c>
      <c r="H11" s="820">
        <v>70339184</v>
      </c>
      <c r="I11" s="894">
        <v>-60765025</v>
      </c>
      <c r="J11" s="816">
        <v>0</v>
      </c>
      <c r="K11" s="816">
        <v>97</v>
      </c>
      <c r="L11" s="819">
        <f t="shared" ref="L11" si="0">+G11+H11+I11+J11+K11</f>
        <v>317574256</v>
      </c>
      <c r="M11" s="821"/>
      <c r="N11" s="819">
        <f>+L11</f>
        <v>317574256</v>
      </c>
      <c r="O11" s="67" t="s">
        <v>587</v>
      </c>
    </row>
    <row r="12" spans="1:15" ht="12.75" customHeight="1" thickBot="1">
      <c r="A12" s="53"/>
      <c r="B12" s="53"/>
      <c r="C12" s="36"/>
      <c r="D12" s="36"/>
      <c r="E12" s="34"/>
      <c r="F12" s="40" t="s">
        <v>382</v>
      </c>
      <c r="G12" s="822">
        <f t="shared" ref="G12:L12" si="1">+SUM(G11:G11)</f>
        <v>308000000</v>
      </c>
      <c r="H12" s="895">
        <f t="shared" si="1"/>
        <v>70339184</v>
      </c>
      <c r="I12" s="896">
        <f t="shared" si="1"/>
        <v>-60765025</v>
      </c>
      <c r="J12" s="822">
        <f t="shared" si="1"/>
        <v>0</v>
      </c>
      <c r="K12" s="822">
        <f t="shared" si="1"/>
        <v>97</v>
      </c>
      <c r="L12" s="822">
        <f t="shared" si="1"/>
        <v>317574256</v>
      </c>
      <c r="M12" s="823"/>
      <c r="N12" s="822">
        <f>+SUM(N11:N11)</f>
        <v>317574256</v>
      </c>
      <c r="O12" s="67" t="s">
        <v>587</v>
      </c>
    </row>
    <row r="13" spans="1:15" ht="12.75" customHeight="1" thickTop="1">
      <c r="A13" s="53"/>
      <c r="B13" s="817"/>
      <c r="C13" s="817"/>
      <c r="D13" s="817"/>
      <c r="E13" s="817"/>
      <c r="F13" s="817"/>
      <c r="G13" s="817"/>
      <c r="H13" s="817"/>
      <c r="I13" s="817"/>
      <c r="J13" s="817"/>
      <c r="K13" s="817"/>
      <c r="L13" s="817"/>
      <c r="M13" s="817"/>
      <c r="N13" s="817"/>
      <c r="O13" s="67" t="s">
        <v>587</v>
      </c>
    </row>
    <row r="14" spans="1:15" ht="12.75" customHeight="1">
      <c r="A14" s="53"/>
      <c r="B14" s="817"/>
      <c r="C14" s="817"/>
      <c r="D14" s="817"/>
      <c r="E14" s="817"/>
      <c r="F14" s="817"/>
      <c r="G14" s="817"/>
      <c r="H14" s="817"/>
      <c r="I14" s="817"/>
      <c r="J14" s="817"/>
      <c r="K14" s="817"/>
      <c r="L14" s="817"/>
      <c r="M14" s="817"/>
      <c r="N14" s="817"/>
      <c r="O14" s="67" t="s">
        <v>587</v>
      </c>
    </row>
    <row r="15" spans="1:15" ht="12.75" customHeight="1" thickBot="1">
      <c r="A15" s="53"/>
      <c r="B15" s="47" t="s">
        <v>1345</v>
      </c>
      <c r="C15" s="35"/>
      <c r="D15" s="35"/>
      <c r="E15" s="35"/>
      <c r="F15" s="35"/>
      <c r="G15" s="35"/>
      <c r="H15" s="35"/>
      <c r="I15" s="35"/>
      <c r="J15" s="813"/>
      <c r="K15" s="35"/>
      <c r="L15" s="35"/>
      <c r="M15" s="35"/>
      <c r="N15" s="35"/>
      <c r="O15" s="67" t="s">
        <v>587</v>
      </c>
    </row>
    <row r="16" spans="1:15" ht="12.75" customHeight="1">
      <c r="A16" s="53"/>
      <c r="B16" s="44" t="s">
        <v>495</v>
      </c>
      <c r="C16" s="42" t="s">
        <v>381</v>
      </c>
      <c r="D16" s="42" t="s">
        <v>1346</v>
      </c>
      <c r="E16" s="810">
        <v>46930</v>
      </c>
      <c r="F16" s="811">
        <v>7.5999999999999998E-2</v>
      </c>
      <c r="G16" s="819">
        <v>1540000000</v>
      </c>
      <c r="H16" s="820">
        <v>468801315</v>
      </c>
      <c r="I16" s="812">
        <v>-467198027</v>
      </c>
      <c r="J16" s="816">
        <v>0</v>
      </c>
      <c r="K16" s="816">
        <v>0</v>
      </c>
      <c r="L16" s="819">
        <f t="shared" ref="L16" si="2">+G16+H16+I16+J16+K16</f>
        <v>1541603288</v>
      </c>
      <c r="M16" s="821"/>
      <c r="N16" s="819">
        <f>+L16</f>
        <v>1541603288</v>
      </c>
      <c r="O16" s="67" t="s">
        <v>587</v>
      </c>
    </row>
    <row r="17" spans="1:15" ht="12.75" customHeight="1" thickBot="1">
      <c r="A17" s="53"/>
      <c r="B17" s="53"/>
      <c r="C17" s="36"/>
      <c r="D17" s="36"/>
      <c r="E17" s="34"/>
      <c r="F17" s="40" t="s">
        <v>382</v>
      </c>
      <c r="G17" s="822">
        <f t="shared" ref="G17:L17" si="3">+SUM(G14:G16)</f>
        <v>1540000000</v>
      </c>
      <c r="H17" s="895">
        <f t="shared" si="3"/>
        <v>468801315</v>
      </c>
      <c r="I17" s="896">
        <f>+SUM(I14:I16)</f>
        <v>-467198027</v>
      </c>
      <c r="J17" s="822">
        <f t="shared" si="3"/>
        <v>0</v>
      </c>
      <c r="K17" s="822">
        <f t="shared" si="3"/>
        <v>0</v>
      </c>
      <c r="L17" s="822">
        <f t="shared" si="3"/>
        <v>1541603288</v>
      </c>
      <c r="M17" s="823"/>
      <c r="N17" s="822">
        <f>+SUM(N14:N16)</f>
        <v>1541603288</v>
      </c>
      <c r="O17" s="67" t="s">
        <v>587</v>
      </c>
    </row>
    <row r="18" spans="1:15" ht="12.75" customHeight="1" thickTop="1">
      <c r="A18" s="53"/>
      <c r="B18" s="53"/>
      <c r="C18" s="36"/>
      <c r="D18" s="36"/>
      <c r="E18" s="34"/>
      <c r="F18" s="46"/>
      <c r="G18" s="53"/>
      <c r="H18" s="53"/>
      <c r="I18" s="53"/>
      <c r="J18" s="53"/>
      <c r="K18" s="53"/>
      <c r="L18" s="53"/>
      <c r="M18" s="823"/>
      <c r="N18" s="897"/>
      <c r="O18" s="67" t="s">
        <v>587</v>
      </c>
    </row>
    <row r="19" spans="1:15" ht="12.75" customHeight="1">
      <c r="A19" s="53"/>
      <c r="B19" s="53"/>
      <c r="C19" s="36"/>
      <c r="D19" s="36"/>
      <c r="E19" s="34"/>
      <c r="F19" s="46"/>
      <c r="G19" s="897"/>
      <c r="H19" s="897"/>
      <c r="I19" s="898"/>
      <c r="J19" s="897"/>
      <c r="K19" s="897"/>
      <c r="L19" s="897"/>
      <c r="M19" s="823"/>
      <c r="N19" s="897"/>
      <c r="O19" s="67" t="s">
        <v>587</v>
      </c>
    </row>
    <row r="20" spans="1:15" ht="12.75" customHeight="1" thickBot="1">
      <c r="A20" s="53"/>
      <c r="B20" s="47" t="s">
        <v>595</v>
      </c>
      <c r="C20" s="35"/>
      <c r="D20" s="35"/>
      <c r="E20" s="35"/>
      <c r="F20" s="35"/>
      <c r="G20" s="35"/>
      <c r="H20" s="35"/>
      <c r="I20" s="35"/>
      <c r="J20" s="813"/>
      <c r="K20" s="35"/>
      <c r="L20" s="35"/>
      <c r="M20" s="35"/>
      <c r="N20" s="35"/>
      <c r="O20" s="67" t="s">
        <v>587</v>
      </c>
    </row>
    <row r="21" spans="1:15" ht="12.75" customHeight="1">
      <c r="A21" s="53"/>
      <c r="B21" s="44" t="s">
        <v>1347</v>
      </c>
      <c r="C21" s="42" t="s">
        <v>381</v>
      </c>
      <c r="D21" s="42" t="s">
        <v>1348</v>
      </c>
      <c r="E21" s="810">
        <v>46798</v>
      </c>
      <c r="F21" s="811">
        <v>8.2500000000000004E-2</v>
      </c>
      <c r="G21" s="819">
        <v>135000000</v>
      </c>
      <c r="H21" s="820">
        <v>44580514</v>
      </c>
      <c r="I21" s="812">
        <v>-40430651</v>
      </c>
      <c r="J21" s="816">
        <v>0</v>
      </c>
      <c r="K21" s="816">
        <v>5064468</v>
      </c>
      <c r="L21" s="819">
        <f>+G21+H21+I21+J21+K21</f>
        <v>144214331</v>
      </c>
      <c r="M21" s="821"/>
      <c r="N21" s="819">
        <f>+L21</f>
        <v>144214331</v>
      </c>
      <c r="O21" s="67" t="s">
        <v>587</v>
      </c>
    </row>
    <row r="22" spans="1:15" s="992" customFormat="1" ht="11.4">
      <c r="B22" s="993" t="s">
        <v>1347</v>
      </c>
      <c r="C22" s="994" t="s">
        <v>381</v>
      </c>
      <c r="D22" s="994" t="s">
        <v>1403</v>
      </c>
      <c r="E22" s="995">
        <v>46798</v>
      </c>
      <c r="F22" s="996">
        <v>8.2500000000000004E-2</v>
      </c>
      <c r="G22" s="997">
        <v>3500000000</v>
      </c>
      <c r="H22" s="998">
        <v>2087428767.1232877</v>
      </c>
      <c r="I22" s="999">
        <v>-2086000000</v>
      </c>
      <c r="J22" s="1000">
        <v>0</v>
      </c>
      <c r="K22" s="1000">
        <v>0</v>
      </c>
      <c r="L22" s="997">
        <f>+G22+H22+I22+J22+K22</f>
        <v>3501428767.1232872</v>
      </c>
      <c r="M22" s="1001"/>
      <c r="N22" s="997">
        <f>+L22</f>
        <v>3501428767.1232872</v>
      </c>
    </row>
    <row r="23" spans="1:15" ht="12.75" customHeight="1" thickBot="1">
      <c r="A23" s="53"/>
      <c r="B23" s="53"/>
      <c r="C23" s="36"/>
      <c r="D23" s="36"/>
      <c r="E23" s="34"/>
      <c r="F23" s="40" t="s">
        <v>382</v>
      </c>
      <c r="G23" s="822">
        <f t="shared" ref="G23:L23" si="4">+SUM(G21)</f>
        <v>135000000</v>
      </c>
      <c r="H23" s="822">
        <f t="shared" si="4"/>
        <v>44580514</v>
      </c>
      <c r="I23" s="896">
        <f t="shared" si="4"/>
        <v>-40430651</v>
      </c>
      <c r="J23" s="822">
        <f t="shared" si="4"/>
        <v>0</v>
      </c>
      <c r="K23" s="822">
        <f t="shared" si="4"/>
        <v>5064468</v>
      </c>
      <c r="L23" s="822">
        <f t="shared" si="4"/>
        <v>144214331</v>
      </c>
      <c r="M23" s="823"/>
      <c r="N23" s="822">
        <f>+SUM(N21:N21)</f>
        <v>144214331</v>
      </c>
      <c r="O23" s="67" t="s">
        <v>587</v>
      </c>
    </row>
    <row r="24" spans="1:15" ht="12.75" customHeight="1" thickTop="1">
      <c r="A24" s="53"/>
      <c r="B24" s="53"/>
      <c r="C24" s="36"/>
      <c r="D24" s="36"/>
      <c r="E24" s="34"/>
      <c r="F24" s="46"/>
      <c r="G24" s="34"/>
      <c r="H24" s="34"/>
      <c r="I24" s="34"/>
      <c r="J24" s="34"/>
      <c r="K24" s="34"/>
      <c r="L24" s="34"/>
      <c r="M24" s="34"/>
      <c r="N24" s="897"/>
      <c r="O24" s="67" t="s">
        <v>587</v>
      </c>
    </row>
    <row r="25" spans="1:15" ht="12.75" customHeight="1">
      <c r="A25" s="53"/>
      <c r="B25" s="53"/>
      <c r="C25" s="36"/>
      <c r="D25" s="36"/>
      <c r="E25" s="34"/>
      <c r="F25" s="46"/>
      <c r="G25" s="46"/>
      <c r="H25" s="897"/>
      <c r="I25" s="899"/>
      <c r="J25" s="817"/>
      <c r="K25" s="900"/>
      <c r="L25" s="897"/>
      <c r="M25" s="823"/>
      <c r="N25" s="897"/>
      <c r="O25" s="67" t="s">
        <v>587</v>
      </c>
    </row>
    <row r="26" spans="1:15" ht="12.75" customHeight="1" thickBot="1">
      <c r="A26" s="53"/>
      <c r="B26" s="47" t="s">
        <v>586</v>
      </c>
      <c r="C26" s="35"/>
      <c r="D26" s="35"/>
      <c r="E26" s="35"/>
      <c r="F26" s="35"/>
      <c r="G26" s="35"/>
      <c r="H26" s="35"/>
      <c r="I26" s="35"/>
      <c r="J26" s="35"/>
      <c r="K26" s="35"/>
      <c r="L26" s="35"/>
      <c r="M26" s="35"/>
      <c r="N26" s="35"/>
      <c r="O26" s="67" t="s">
        <v>587</v>
      </c>
    </row>
    <row r="27" spans="1:15" ht="12.75" customHeight="1">
      <c r="A27" s="53"/>
      <c r="B27" s="814" t="s">
        <v>1349</v>
      </c>
      <c r="C27" s="42" t="s">
        <v>381</v>
      </c>
      <c r="D27" s="815" t="s">
        <v>1350</v>
      </c>
      <c r="E27" s="810">
        <v>45943</v>
      </c>
      <c r="F27" s="811">
        <v>8.5000000000000006E-2</v>
      </c>
      <c r="G27" s="819">
        <v>100000000</v>
      </c>
      <c r="H27" s="819">
        <v>12854795.4</v>
      </c>
      <c r="I27" s="812">
        <v>-10945204.5</v>
      </c>
      <c r="J27" s="901">
        <v>0</v>
      </c>
      <c r="K27" s="901">
        <v>0</v>
      </c>
      <c r="L27" s="901">
        <f t="shared" ref="L27:L59" si="5">+G27+H27+I27+J27+K27</f>
        <v>101909590.90000001</v>
      </c>
      <c r="M27" s="902"/>
      <c r="N27" s="901">
        <f t="shared" ref="N27:N60" si="6">+L27</f>
        <v>101909590.90000001</v>
      </c>
      <c r="O27" s="67" t="s">
        <v>587</v>
      </c>
    </row>
    <row r="28" spans="1:15" ht="12.75" customHeight="1">
      <c r="A28" s="53"/>
      <c r="B28" s="814" t="s">
        <v>1349</v>
      </c>
      <c r="C28" s="42" t="s">
        <v>381</v>
      </c>
      <c r="D28" s="815" t="s">
        <v>1351</v>
      </c>
      <c r="E28" s="810">
        <v>45943</v>
      </c>
      <c r="F28" s="811">
        <v>8.5000000000000006E-2</v>
      </c>
      <c r="G28" s="819">
        <v>100000000</v>
      </c>
      <c r="H28" s="819">
        <v>12854795.4</v>
      </c>
      <c r="I28" s="812">
        <v>-10945204.5</v>
      </c>
      <c r="J28" s="901">
        <v>0</v>
      </c>
      <c r="K28" s="901">
        <v>0</v>
      </c>
      <c r="L28" s="901">
        <f t="shared" si="5"/>
        <v>101909590.90000001</v>
      </c>
      <c r="M28" s="902"/>
      <c r="N28" s="901">
        <f t="shared" si="6"/>
        <v>101909590.90000001</v>
      </c>
      <c r="O28" s="67" t="s">
        <v>587</v>
      </c>
    </row>
    <row r="29" spans="1:15" ht="12.75" customHeight="1">
      <c r="A29" s="53"/>
      <c r="B29" s="814" t="s">
        <v>1349</v>
      </c>
      <c r="C29" s="42" t="s">
        <v>381</v>
      </c>
      <c r="D29" s="815" t="s">
        <v>1352</v>
      </c>
      <c r="E29" s="810">
        <v>45943</v>
      </c>
      <c r="F29" s="811">
        <v>8.5000000000000006E-2</v>
      </c>
      <c r="G29" s="819">
        <v>100000000</v>
      </c>
      <c r="H29" s="819">
        <v>12854795.4</v>
      </c>
      <c r="I29" s="812">
        <v>-10945204.5</v>
      </c>
      <c r="J29" s="901">
        <v>0</v>
      </c>
      <c r="K29" s="901">
        <v>0</v>
      </c>
      <c r="L29" s="901">
        <f t="shared" si="5"/>
        <v>101909590.90000001</v>
      </c>
      <c r="M29" s="902"/>
      <c r="N29" s="901">
        <f t="shared" si="6"/>
        <v>101909590.90000001</v>
      </c>
      <c r="O29" s="67" t="s">
        <v>587</v>
      </c>
    </row>
    <row r="30" spans="1:15" ht="12.75" customHeight="1">
      <c r="A30" s="53"/>
      <c r="B30" s="814" t="s">
        <v>1349</v>
      </c>
      <c r="C30" s="42" t="s">
        <v>381</v>
      </c>
      <c r="D30" s="815" t="s">
        <v>1353</v>
      </c>
      <c r="E30" s="810">
        <v>45943</v>
      </c>
      <c r="F30" s="811">
        <v>8.5000000000000006E-2</v>
      </c>
      <c r="G30" s="819">
        <v>100000000</v>
      </c>
      <c r="H30" s="819">
        <v>12854795.4</v>
      </c>
      <c r="I30" s="812">
        <v>-10945204.5</v>
      </c>
      <c r="J30" s="901">
        <v>0</v>
      </c>
      <c r="K30" s="901">
        <v>0</v>
      </c>
      <c r="L30" s="901">
        <f t="shared" si="5"/>
        <v>101909590.90000001</v>
      </c>
      <c r="M30" s="902"/>
      <c r="N30" s="901">
        <f t="shared" si="6"/>
        <v>101909590.90000001</v>
      </c>
      <c r="O30" s="67" t="s">
        <v>587</v>
      </c>
    </row>
    <row r="31" spans="1:15" ht="12.75" customHeight="1">
      <c r="A31" s="53"/>
      <c r="B31" s="814" t="s">
        <v>1354</v>
      </c>
      <c r="C31" s="42" t="s">
        <v>381</v>
      </c>
      <c r="D31" s="815" t="s">
        <v>1265</v>
      </c>
      <c r="E31" s="810">
        <v>46085</v>
      </c>
      <c r="F31" s="811">
        <v>9.6500000000000002E-2</v>
      </c>
      <c r="G31" s="819">
        <v>100000000</v>
      </c>
      <c r="H31" s="819">
        <v>19564384.399999999</v>
      </c>
      <c r="I31" s="812">
        <v>-16180274</v>
      </c>
      <c r="J31" s="901">
        <v>0</v>
      </c>
      <c r="K31" s="901">
        <v>0</v>
      </c>
      <c r="L31" s="901">
        <f t="shared" si="5"/>
        <v>103384110.40000001</v>
      </c>
      <c r="M31" s="902"/>
      <c r="N31" s="901">
        <f t="shared" si="6"/>
        <v>103384110.40000001</v>
      </c>
      <c r="O31" s="67" t="s">
        <v>587</v>
      </c>
    </row>
    <row r="32" spans="1:15" ht="12.75" customHeight="1">
      <c r="A32" s="53"/>
      <c r="B32" s="814" t="s">
        <v>1354</v>
      </c>
      <c r="C32" s="42" t="s">
        <v>381</v>
      </c>
      <c r="D32" s="815" t="s">
        <v>1266</v>
      </c>
      <c r="E32" s="810">
        <v>46085</v>
      </c>
      <c r="F32" s="811">
        <v>9.6500000000000002E-2</v>
      </c>
      <c r="G32" s="819">
        <v>100000000</v>
      </c>
      <c r="H32" s="819">
        <v>19564384.399999999</v>
      </c>
      <c r="I32" s="812">
        <v>-16180274</v>
      </c>
      <c r="J32" s="901">
        <v>0</v>
      </c>
      <c r="K32" s="901">
        <v>0</v>
      </c>
      <c r="L32" s="901">
        <f t="shared" si="5"/>
        <v>103384110.40000001</v>
      </c>
      <c r="M32" s="902"/>
      <c r="N32" s="901">
        <f t="shared" si="6"/>
        <v>103384110.40000001</v>
      </c>
      <c r="O32" s="67" t="s">
        <v>587</v>
      </c>
    </row>
    <row r="33" spans="1:15" ht="12.75" customHeight="1">
      <c r="A33" s="53"/>
      <c r="B33" s="814" t="s">
        <v>1354</v>
      </c>
      <c r="C33" s="42" t="s">
        <v>381</v>
      </c>
      <c r="D33" s="815" t="s">
        <v>1267</v>
      </c>
      <c r="E33" s="810">
        <v>46085</v>
      </c>
      <c r="F33" s="811">
        <v>9.6500000000000002E-2</v>
      </c>
      <c r="G33" s="819">
        <v>100000000</v>
      </c>
      <c r="H33" s="819">
        <v>19564384.399999999</v>
      </c>
      <c r="I33" s="812">
        <v>-16180274</v>
      </c>
      <c r="J33" s="901">
        <v>0</v>
      </c>
      <c r="K33" s="901">
        <v>0</v>
      </c>
      <c r="L33" s="901">
        <f t="shared" si="5"/>
        <v>103384110.40000001</v>
      </c>
      <c r="M33" s="902"/>
      <c r="N33" s="901">
        <f t="shared" si="6"/>
        <v>103384110.40000001</v>
      </c>
      <c r="O33" s="67" t="s">
        <v>587</v>
      </c>
    </row>
    <row r="34" spans="1:15" ht="12.75" customHeight="1">
      <c r="A34" s="53"/>
      <c r="B34" s="814" t="s">
        <v>1354</v>
      </c>
      <c r="C34" s="42" t="s">
        <v>381</v>
      </c>
      <c r="D34" s="815" t="s">
        <v>1268</v>
      </c>
      <c r="E34" s="810">
        <v>46085</v>
      </c>
      <c r="F34" s="811">
        <v>9.6500000000000002E-2</v>
      </c>
      <c r="G34" s="819">
        <v>100000000</v>
      </c>
      <c r="H34" s="819">
        <v>19564384.399999999</v>
      </c>
      <c r="I34" s="812">
        <v>-16180274</v>
      </c>
      <c r="J34" s="901">
        <v>0</v>
      </c>
      <c r="K34" s="901">
        <v>0</v>
      </c>
      <c r="L34" s="901">
        <f t="shared" si="5"/>
        <v>103384110.40000001</v>
      </c>
      <c r="M34" s="902"/>
      <c r="N34" s="901">
        <f t="shared" si="6"/>
        <v>103384110.40000001</v>
      </c>
      <c r="O34" s="67" t="s">
        <v>587</v>
      </c>
    </row>
    <row r="35" spans="1:15" ht="12.75" customHeight="1">
      <c r="A35" s="53"/>
      <c r="B35" s="814" t="s">
        <v>1355</v>
      </c>
      <c r="C35" s="42" t="s">
        <v>381</v>
      </c>
      <c r="D35" s="815" t="s">
        <v>1270</v>
      </c>
      <c r="E35" s="810">
        <v>46038</v>
      </c>
      <c r="F35" s="811">
        <v>8.8499999999999995E-2</v>
      </c>
      <c r="G35" s="819">
        <v>100000000</v>
      </c>
      <c r="H35" s="819">
        <v>15542055</v>
      </c>
      <c r="I35" s="812">
        <v>-13699315</v>
      </c>
      <c r="J35" s="901">
        <v>0</v>
      </c>
      <c r="K35" s="901">
        <v>0</v>
      </c>
      <c r="L35" s="901">
        <f t="shared" si="5"/>
        <v>101842740</v>
      </c>
      <c r="M35" s="902"/>
      <c r="N35" s="901">
        <f t="shared" si="6"/>
        <v>101842740</v>
      </c>
      <c r="O35" s="67" t="s">
        <v>587</v>
      </c>
    </row>
    <row r="36" spans="1:15" ht="12.75" customHeight="1">
      <c r="A36" s="53"/>
      <c r="B36" s="814" t="s">
        <v>1355</v>
      </c>
      <c r="C36" s="42" t="s">
        <v>381</v>
      </c>
      <c r="D36" s="815" t="s">
        <v>1271</v>
      </c>
      <c r="E36" s="810">
        <v>46038</v>
      </c>
      <c r="F36" s="811">
        <v>8.8499999999999995E-2</v>
      </c>
      <c r="G36" s="819">
        <v>100000000</v>
      </c>
      <c r="H36" s="819">
        <v>15542055</v>
      </c>
      <c r="I36" s="812">
        <v>-13699315</v>
      </c>
      <c r="J36" s="901">
        <v>0</v>
      </c>
      <c r="K36" s="901">
        <v>0</v>
      </c>
      <c r="L36" s="901">
        <f t="shared" si="5"/>
        <v>101842740</v>
      </c>
      <c r="M36" s="902"/>
      <c r="N36" s="901">
        <f t="shared" si="6"/>
        <v>101842740</v>
      </c>
      <c r="O36" s="67" t="s">
        <v>587</v>
      </c>
    </row>
    <row r="37" spans="1:15" ht="12.75" customHeight="1">
      <c r="A37" s="53"/>
      <c r="B37" s="814" t="s">
        <v>1355</v>
      </c>
      <c r="C37" s="42" t="s">
        <v>381</v>
      </c>
      <c r="D37" s="815" t="s">
        <v>1272</v>
      </c>
      <c r="E37" s="810">
        <v>46038</v>
      </c>
      <c r="F37" s="811">
        <v>8.8499999999999995E-2</v>
      </c>
      <c r="G37" s="819">
        <v>100000000</v>
      </c>
      <c r="H37" s="819">
        <v>15542055</v>
      </c>
      <c r="I37" s="812">
        <v>-13699315</v>
      </c>
      <c r="J37" s="901">
        <v>0</v>
      </c>
      <c r="K37" s="901">
        <v>0</v>
      </c>
      <c r="L37" s="901">
        <f t="shared" si="5"/>
        <v>101842740</v>
      </c>
      <c r="M37" s="902"/>
      <c r="N37" s="901">
        <f t="shared" si="6"/>
        <v>101842740</v>
      </c>
      <c r="O37" s="67" t="s">
        <v>587</v>
      </c>
    </row>
    <row r="38" spans="1:15" ht="12.75" customHeight="1">
      <c r="A38" s="53"/>
      <c r="B38" s="814" t="s">
        <v>1269</v>
      </c>
      <c r="C38" s="42" t="s">
        <v>381</v>
      </c>
      <c r="D38" s="815" t="s">
        <v>1280</v>
      </c>
      <c r="E38" s="810">
        <v>45473</v>
      </c>
      <c r="F38" s="811">
        <v>9.1499999999999998E-2</v>
      </c>
      <c r="G38" s="819">
        <v>150000000</v>
      </c>
      <c r="H38" s="819">
        <v>37865958</v>
      </c>
      <c r="I38" s="812">
        <v>-36888288</v>
      </c>
      <c r="J38" s="901">
        <v>0</v>
      </c>
      <c r="K38" s="901">
        <v>0</v>
      </c>
      <c r="L38" s="901">
        <f t="shared" si="5"/>
        <v>150977670</v>
      </c>
      <c r="M38" s="902"/>
      <c r="N38" s="901">
        <f t="shared" si="6"/>
        <v>150977670</v>
      </c>
      <c r="O38" s="67" t="s">
        <v>587</v>
      </c>
    </row>
    <row r="39" spans="1:15" ht="12.75" customHeight="1">
      <c r="A39" s="53"/>
      <c r="B39" s="814" t="s">
        <v>1269</v>
      </c>
      <c r="C39" s="42" t="s">
        <v>381</v>
      </c>
      <c r="D39" s="815" t="s">
        <v>1281</v>
      </c>
      <c r="E39" s="810">
        <v>45473</v>
      </c>
      <c r="F39" s="811">
        <v>9.1499999999999998E-2</v>
      </c>
      <c r="G39" s="819">
        <v>150000000</v>
      </c>
      <c r="H39" s="819">
        <v>37865958</v>
      </c>
      <c r="I39" s="812">
        <v>-36888288</v>
      </c>
      <c r="J39" s="901">
        <v>0</v>
      </c>
      <c r="K39" s="901">
        <v>0</v>
      </c>
      <c r="L39" s="901">
        <f t="shared" si="5"/>
        <v>150977670</v>
      </c>
      <c r="M39" s="902"/>
      <c r="N39" s="901">
        <f t="shared" si="6"/>
        <v>150977670</v>
      </c>
      <c r="O39" s="67" t="s">
        <v>587</v>
      </c>
    </row>
    <row r="40" spans="1:15" ht="12.75" customHeight="1">
      <c r="A40" s="53"/>
      <c r="B40" s="814" t="s">
        <v>1269</v>
      </c>
      <c r="C40" s="42" t="s">
        <v>381</v>
      </c>
      <c r="D40" s="815" t="s">
        <v>1282</v>
      </c>
      <c r="E40" s="810">
        <v>45473</v>
      </c>
      <c r="F40" s="811">
        <v>9.1499999999999998E-2</v>
      </c>
      <c r="G40" s="819">
        <v>150000000</v>
      </c>
      <c r="H40" s="819">
        <v>37865958</v>
      </c>
      <c r="I40" s="812">
        <v>-36888288</v>
      </c>
      <c r="J40" s="901">
        <v>0</v>
      </c>
      <c r="K40" s="901">
        <v>0</v>
      </c>
      <c r="L40" s="901">
        <f t="shared" si="5"/>
        <v>150977670</v>
      </c>
      <c r="M40" s="902"/>
      <c r="N40" s="901">
        <f t="shared" si="6"/>
        <v>150977670</v>
      </c>
      <c r="O40" s="67" t="s">
        <v>587</v>
      </c>
    </row>
    <row r="41" spans="1:15" ht="12.75" customHeight="1">
      <c r="A41" s="53"/>
      <c r="B41" s="814" t="s">
        <v>1269</v>
      </c>
      <c r="C41" s="42" t="s">
        <v>381</v>
      </c>
      <c r="D41" s="815" t="s">
        <v>1283</v>
      </c>
      <c r="E41" s="810">
        <v>45473</v>
      </c>
      <c r="F41" s="811">
        <v>9.1499999999999998E-2</v>
      </c>
      <c r="G41" s="819">
        <v>150000000</v>
      </c>
      <c r="H41" s="819">
        <v>37865958</v>
      </c>
      <c r="I41" s="812">
        <v>-36888288</v>
      </c>
      <c r="J41" s="901">
        <v>0</v>
      </c>
      <c r="K41" s="901">
        <v>0</v>
      </c>
      <c r="L41" s="901">
        <f t="shared" si="5"/>
        <v>150977670</v>
      </c>
      <c r="M41" s="902"/>
      <c r="N41" s="901">
        <f t="shared" si="6"/>
        <v>150977670</v>
      </c>
      <c r="O41" s="67" t="s">
        <v>587</v>
      </c>
    </row>
    <row r="42" spans="1:15" ht="12.75" customHeight="1">
      <c r="A42" s="53"/>
      <c r="B42" s="814" t="s">
        <v>1269</v>
      </c>
      <c r="C42" s="42" t="s">
        <v>381</v>
      </c>
      <c r="D42" s="815" t="s">
        <v>1284</v>
      </c>
      <c r="E42" s="810">
        <v>45473</v>
      </c>
      <c r="F42" s="811">
        <v>9.1499999999999998E-2</v>
      </c>
      <c r="G42" s="819">
        <v>150000000</v>
      </c>
      <c r="H42" s="819">
        <v>37865958.399999999</v>
      </c>
      <c r="I42" s="812">
        <v>-36888288</v>
      </c>
      <c r="J42" s="901">
        <v>0</v>
      </c>
      <c r="K42" s="901">
        <v>0</v>
      </c>
      <c r="L42" s="901">
        <f t="shared" si="5"/>
        <v>150977670.40000001</v>
      </c>
      <c r="M42" s="902"/>
      <c r="N42" s="901">
        <f t="shared" si="6"/>
        <v>150977670.40000001</v>
      </c>
      <c r="O42" s="67" t="s">
        <v>587</v>
      </c>
    </row>
    <row r="43" spans="1:15" ht="12.75" customHeight="1">
      <c r="A43" s="53"/>
      <c r="B43" s="814" t="s">
        <v>1269</v>
      </c>
      <c r="C43" s="42" t="s">
        <v>381</v>
      </c>
      <c r="D43" s="815" t="s">
        <v>1285</v>
      </c>
      <c r="E43" s="810">
        <v>45473</v>
      </c>
      <c r="F43" s="811">
        <v>9.1499999999999998E-2</v>
      </c>
      <c r="G43" s="819">
        <v>150000000</v>
      </c>
      <c r="H43" s="819">
        <v>37865958</v>
      </c>
      <c r="I43" s="812">
        <v>-36888287.5</v>
      </c>
      <c r="J43" s="901">
        <v>0</v>
      </c>
      <c r="K43" s="901">
        <v>0</v>
      </c>
      <c r="L43" s="901">
        <f t="shared" si="5"/>
        <v>150977670.5</v>
      </c>
      <c r="M43" s="902"/>
      <c r="N43" s="901">
        <f t="shared" si="6"/>
        <v>150977670.5</v>
      </c>
      <c r="O43" s="67" t="s">
        <v>587</v>
      </c>
    </row>
    <row r="44" spans="1:15" ht="12.75" customHeight="1">
      <c r="A44" s="53"/>
      <c r="B44" s="814" t="s">
        <v>1269</v>
      </c>
      <c r="C44" s="42" t="s">
        <v>381</v>
      </c>
      <c r="D44" s="815" t="s">
        <v>1286</v>
      </c>
      <c r="E44" s="810">
        <v>45473</v>
      </c>
      <c r="F44" s="811">
        <v>9.1499999999999998E-2</v>
      </c>
      <c r="G44" s="819">
        <v>150000000</v>
      </c>
      <c r="H44" s="819">
        <v>37865958</v>
      </c>
      <c r="I44" s="812">
        <v>-36888287.5</v>
      </c>
      <c r="J44" s="901">
        <v>0</v>
      </c>
      <c r="K44" s="901">
        <v>0</v>
      </c>
      <c r="L44" s="901">
        <f t="shared" si="5"/>
        <v>150977670.5</v>
      </c>
      <c r="M44" s="902"/>
      <c r="N44" s="901">
        <f t="shared" si="6"/>
        <v>150977670.5</v>
      </c>
      <c r="O44" s="67"/>
    </row>
    <row r="45" spans="1:15" ht="12.75" customHeight="1">
      <c r="A45" s="53"/>
      <c r="B45" s="814" t="s">
        <v>1269</v>
      </c>
      <c r="C45" s="42" t="s">
        <v>381</v>
      </c>
      <c r="D45" s="815" t="s">
        <v>1287</v>
      </c>
      <c r="E45" s="810">
        <v>45473</v>
      </c>
      <c r="F45" s="811">
        <v>9.1499999999999998E-2</v>
      </c>
      <c r="G45" s="819">
        <v>150000000</v>
      </c>
      <c r="H45" s="819">
        <v>37865958</v>
      </c>
      <c r="I45" s="812">
        <v>-36888287.5</v>
      </c>
      <c r="J45" s="901">
        <v>0</v>
      </c>
      <c r="K45" s="901">
        <v>0</v>
      </c>
      <c r="L45" s="901">
        <f t="shared" si="5"/>
        <v>150977670.5</v>
      </c>
      <c r="M45" s="902"/>
      <c r="N45" s="901">
        <f t="shared" si="6"/>
        <v>150977670.5</v>
      </c>
      <c r="O45" s="67"/>
    </row>
    <row r="46" spans="1:15" ht="12.75" customHeight="1">
      <c r="A46" s="53"/>
      <c r="B46" s="814" t="s">
        <v>1269</v>
      </c>
      <c r="C46" s="42" t="s">
        <v>381</v>
      </c>
      <c r="D46" s="815" t="s">
        <v>1288</v>
      </c>
      <c r="E46" s="810">
        <v>45473</v>
      </c>
      <c r="F46" s="811">
        <v>9.1499999999999998E-2</v>
      </c>
      <c r="G46" s="819">
        <v>150000000</v>
      </c>
      <c r="H46" s="819">
        <v>37865958</v>
      </c>
      <c r="I46" s="812">
        <v>-36888288</v>
      </c>
      <c r="J46" s="901">
        <v>0</v>
      </c>
      <c r="K46" s="901">
        <v>0</v>
      </c>
      <c r="L46" s="901">
        <f t="shared" si="5"/>
        <v>150977670</v>
      </c>
      <c r="M46" s="902"/>
      <c r="N46" s="901">
        <f t="shared" si="6"/>
        <v>150977670</v>
      </c>
      <c r="O46" s="67" t="s">
        <v>587</v>
      </c>
    </row>
    <row r="47" spans="1:15" ht="12.75" customHeight="1">
      <c r="A47" s="53"/>
      <c r="B47" s="814" t="s">
        <v>1269</v>
      </c>
      <c r="C47" s="42" t="s">
        <v>381</v>
      </c>
      <c r="D47" s="815" t="s">
        <v>1289</v>
      </c>
      <c r="E47" s="810">
        <v>45473</v>
      </c>
      <c r="F47" s="811">
        <v>9.1499999999999998E-2</v>
      </c>
      <c r="G47" s="819">
        <v>150000000</v>
      </c>
      <c r="H47" s="819">
        <v>37865958</v>
      </c>
      <c r="I47" s="812">
        <v>-36888288</v>
      </c>
      <c r="J47" s="901">
        <v>0</v>
      </c>
      <c r="K47" s="901">
        <v>0</v>
      </c>
      <c r="L47" s="901">
        <f t="shared" si="5"/>
        <v>150977670</v>
      </c>
      <c r="M47" s="902"/>
      <c r="N47" s="901">
        <f t="shared" si="6"/>
        <v>150977670</v>
      </c>
      <c r="O47" s="67" t="s">
        <v>587</v>
      </c>
    </row>
    <row r="48" spans="1:15" ht="12.75" customHeight="1">
      <c r="A48" s="53"/>
      <c r="B48" s="814" t="s">
        <v>1269</v>
      </c>
      <c r="C48" s="42" t="s">
        <v>381</v>
      </c>
      <c r="D48" s="815" t="s">
        <v>1290</v>
      </c>
      <c r="E48" s="810">
        <v>45473</v>
      </c>
      <c r="F48" s="811">
        <v>9.1499999999999998E-2</v>
      </c>
      <c r="G48" s="819">
        <v>150000000</v>
      </c>
      <c r="H48" s="819">
        <v>37865958</v>
      </c>
      <c r="I48" s="812">
        <v>-36888288</v>
      </c>
      <c r="J48" s="901">
        <v>0</v>
      </c>
      <c r="K48" s="901">
        <v>0</v>
      </c>
      <c r="L48" s="901">
        <f t="shared" si="5"/>
        <v>150977670</v>
      </c>
      <c r="M48" s="902"/>
      <c r="N48" s="901">
        <f t="shared" si="6"/>
        <v>150977670</v>
      </c>
      <c r="O48" s="67" t="s">
        <v>587</v>
      </c>
    </row>
    <row r="49" spans="1:15" ht="12.75" customHeight="1">
      <c r="A49" s="53"/>
      <c r="B49" s="814" t="s">
        <v>1269</v>
      </c>
      <c r="C49" s="42" t="s">
        <v>381</v>
      </c>
      <c r="D49" s="815" t="s">
        <v>1291</v>
      </c>
      <c r="E49" s="810">
        <v>45473</v>
      </c>
      <c r="F49" s="811">
        <v>9.1499999999999998E-2</v>
      </c>
      <c r="G49" s="819">
        <v>150000000</v>
      </c>
      <c r="H49" s="819">
        <v>37865958</v>
      </c>
      <c r="I49" s="812">
        <v>-36888288</v>
      </c>
      <c r="J49" s="901">
        <v>0</v>
      </c>
      <c r="K49" s="901">
        <v>0</v>
      </c>
      <c r="L49" s="901">
        <f t="shared" si="5"/>
        <v>150977670</v>
      </c>
      <c r="M49" s="902"/>
      <c r="N49" s="901">
        <f t="shared" si="6"/>
        <v>150977670</v>
      </c>
      <c r="O49" s="67" t="s">
        <v>587</v>
      </c>
    </row>
    <row r="50" spans="1:15" ht="12.75" customHeight="1">
      <c r="A50" s="53"/>
      <c r="B50" s="814" t="s">
        <v>1269</v>
      </c>
      <c r="C50" s="42" t="s">
        <v>381</v>
      </c>
      <c r="D50" s="815" t="s">
        <v>1292</v>
      </c>
      <c r="E50" s="810">
        <v>45473</v>
      </c>
      <c r="F50" s="811">
        <v>9.1499999999999998E-2</v>
      </c>
      <c r="G50" s="819">
        <v>150000000</v>
      </c>
      <c r="H50" s="819">
        <v>37865958</v>
      </c>
      <c r="I50" s="812">
        <v>-36888288</v>
      </c>
      <c r="J50" s="901">
        <v>0</v>
      </c>
      <c r="K50" s="901">
        <v>0</v>
      </c>
      <c r="L50" s="901">
        <f t="shared" si="5"/>
        <v>150977670</v>
      </c>
      <c r="M50" s="902"/>
      <c r="N50" s="901">
        <f t="shared" si="6"/>
        <v>150977670</v>
      </c>
      <c r="O50" s="67" t="s">
        <v>587</v>
      </c>
    </row>
    <row r="51" spans="1:15" ht="12.75" customHeight="1">
      <c r="A51" s="53"/>
      <c r="B51" s="814" t="s">
        <v>1269</v>
      </c>
      <c r="C51" s="42" t="s">
        <v>381</v>
      </c>
      <c r="D51" s="815" t="s">
        <v>1293</v>
      </c>
      <c r="E51" s="810">
        <v>45473</v>
      </c>
      <c r="F51" s="811">
        <v>9.1499999999999998E-2</v>
      </c>
      <c r="G51" s="819">
        <v>150000000</v>
      </c>
      <c r="H51" s="819">
        <v>37865958</v>
      </c>
      <c r="I51" s="812">
        <v>-36888288</v>
      </c>
      <c r="J51" s="901">
        <v>0</v>
      </c>
      <c r="K51" s="901">
        <v>0</v>
      </c>
      <c r="L51" s="901">
        <f t="shared" si="5"/>
        <v>150977670</v>
      </c>
      <c r="M51" s="902"/>
      <c r="N51" s="901">
        <f t="shared" si="6"/>
        <v>150977670</v>
      </c>
      <c r="O51" s="67" t="s">
        <v>587</v>
      </c>
    </row>
    <row r="52" spans="1:15" ht="12.75" customHeight="1">
      <c r="A52" s="53"/>
      <c r="B52" s="814" t="s">
        <v>1269</v>
      </c>
      <c r="C52" s="42" t="s">
        <v>381</v>
      </c>
      <c r="D52" s="815" t="s">
        <v>1294</v>
      </c>
      <c r="E52" s="810">
        <v>45473</v>
      </c>
      <c r="F52" s="811">
        <v>9.1499999999999998E-2</v>
      </c>
      <c r="G52" s="819">
        <v>150000000</v>
      </c>
      <c r="H52" s="819">
        <v>37865958</v>
      </c>
      <c r="I52" s="812">
        <v>-36888288</v>
      </c>
      <c r="J52" s="901">
        <v>0</v>
      </c>
      <c r="K52" s="901">
        <v>0</v>
      </c>
      <c r="L52" s="901">
        <f t="shared" si="5"/>
        <v>150977670</v>
      </c>
      <c r="M52" s="902"/>
      <c r="N52" s="901">
        <f t="shared" si="6"/>
        <v>150977670</v>
      </c>
      <c r="O52" s="67" t="s">
        <v>587</v>
      </c>
    </row>
    <row r="53" spans="1:15" ht="12.75" customHeight="1">
      <c r="A53" s="53"/>
      <c r="B53" s="814" t="s">
        <v>1269</v>
      </c>
      <c r="C53" s="42" t="s">
        <v>381</v>
      </c>
      <c r="D53" s="815" t="s">
        <v>1295</v>
      </c>
      <c r="E53" s="810">
        <v>45473</v>
      </c>
      <c r="F53" s="811">
        <v>9.1499999999999998E-2</v>
      </c>
      <c r="G53" s="819">
        <v>150000000</v>
      </c>
      <c r="H53" s="819">
        <v>37865958</v>
      </c>
      <c r="I53" s="812">
        <v>-36888288</v>
      </c>
      <c r="J53" s="901">
        <v>0</v>
      </c>
      <c r="K53" s="901">
        <v>0</v>
      </c>
      <c r="L53" s="901">
        <f t="shared" si="5"/>
        <v>150977670</v>
      </c>
      <c r="M53" s="902"/>
      <c r="N53" s="901">
        <f t="shared" si="6"/>
        <v>150977670</v>
      </c>
      <c r="O53" s="67" t="s">
        <v>587</v>
      </c>
    </row>
    <row r="54" spans="1:15" ht="12.75" customHeight="1">
      <c r="A54" s="53"/>
      <c r="B54" s="814" t="s">
        <v>1269</v>
      </c>
      <c r="C54" s="42" t="s">
        <v>381</v>
      </c>
      <c r="D54" s="815" t="s">
        <v>1296</v>
      </c>
      <c r="E54" s="810">
        <v>45473</v>
      </c>
      <c r="F54" s="811">
        <v>9.1499999999999998E-2</v>
      </c>
      <c r="G54" s="819">
        <v>150000000</v>
      </c>
      <c r="H54" s="819">
        <v>37865958</v>
      </c>
      <c r="I54" s="812">
        <v>-36888288</v>
      </c>
      <c r="J54" s="901">
        <v>0</v>
      </c>
      <c r="K54" s="901">
        <v>0</v>
      </c>
      <c r="L54" s="901">
        <f t="shared" si="5"/>
        <v>150977670</v>
      </c>
      <c r="M54" s="902"/>
      <c r="N54" s="901">
        <f t="shared" si="6"/>
        <v>150977670</v>
      </c>
      <c r="O54" s="67" t="s">
        <v>587</v>
      </c>
    </row>
    <row r="55" spans="1:15" ht="12.75" customHeight="1">
      <c r="A55" s="53"/>
      <c r="B55" s="814" t="s">
        <v>1269</v>
      </c>
      <c r="C55" s="42" t="s">
        <v>381</v>
      </c>
      <c r="D55" s="815" t="s">
        <v>1297</v>
      </c>
      <c r="E55" s="810">
        <v>45473</v>
      </c>
      <c r="F55" s="811">
        <v>9.1499999999999998E-2</v>
      </c>
      <c r="G55" s="819">
        <v>150000000</v>
      </c>
      <c r="H55" s="819">
        <v>37865958.399999999</v>
      </c>
      <c r="I55" s="812">
        <v>-36888288</v>
      </c>
      <c r="J55" s="901">
        <v>0</v>
      </c>
      <c r="K55" s="901">
        <v>0</v>
      </c>
      <c r="L55" s="901">
        <f t="shared" si="5"/>
        <v>150977670.40000001</v>
      </c>
      <c r="M55" s="902"/>
      <c r="N55" s="901">
        <f t="shared" si="6"/>
        <v>150977670.40000001</v>
      </c>
      <c r="O55" s="67"/>
    </row>
    <row r="56" spans="1:15" ht="12.75" customHeight="1">
      <c r="A56" s="53"/>
      <c r="B56" s="814" t="s">
        <v>1269</v>
      </c>
      <c r="C56" s="42" t="s">
        <v>381</v>
      </c>
      <c r="D56" s="815" t="s">
        <v>1298</v>
      </c>
      <c r="E56" s="810">
        <v>45473</v>
      </c>
      <c r="F56" s="811">
        <v>9.1499999999999998E-2</v>
      </c>
      <c r="G56" s="819">
        <v>150000000</v>
      </c>
      <c r="H56" s="819">
        <v>37865958.399999999</v>
      </c>
      <c r="I56" s="812">
        <v>-36888288</v>
      </c>
      <c r="J56" s="901">
        <v>0</v>
      </c>
      <c r="K56" s="901">
        <v>0</v>
      </c>
      <c r="L56" s="901">
        <f t="shared" si="5"/>
        <v>150977670.40000001</v>
      </c>
      <c r="M56" s="902"/>
      <c r="N56" s="901">
        <f t="shared" si="6"/>
        <v>150977670.40000001</v>
      </c>
      <c r="O56" s="67"/>
    </row>
    <row r="57" spans="1:15" ht="12.75" customHeight="1">
      <c r="A57" s="53"/>
      <c r="B57" s="814" t="s">
        <v>1269</v>
      </c>
      <c r="C57" s="42" t="s">
        <v>381</v>
      </c>
      <c r="D57" s="815" t="s">
        <v>1299</v>
      </c>
      <c r="E57" s="810">
        <v>45473</v>
      </c>
      <c r="F57" s="811">
        <v>9.1499999999999998E-2</v>
      </c>
      <c r="G57" s="819">
        <v>150000000</v>
      </c>
      <c r="H57" s="819">
        <v>37865958.399999999</v>
      </c>
      <c r="I57" s="812">
        <v>-36888288</v>
      </c>
      <c r="J57" s="901">
        <v>0</v>
      </c>
      <c r="K57" s="901">
        <v>0</v>
      </c>
      <c r="L57" s="901">
        <f t="shared" si="5"/>
        <v>150977670.40000001</v>
      </c>
      <c r="M57" s="902"/>
      <c r="N57" s="901">
        <f t="shared" si="6"/>
        <v>150977670.40000001</v>
      </c>
      <c r="O57" s="67"/>
    </row>
    <row r="58" spans="1:15" ht="12.75" customHeight="1">
      <c r="A58" s="53"/>
      <c r="B58" s="814" t="s">
        <v>1269</v>
      </c>
      <c r="C58" s="42" t="s">
        <v>381</v>
      </c>
      <c r="D58" s="815" t="s">
        <v>1356</v>
      </c>
      <c r="E58" s="810">
        <v>46251</v>
      </c>
      <c r="F58" s="811">
        <v>0.1</v>
      </c>
      <c r="G58" s="819">
        <v>110000000</v>
      </c>
      <c r="H58" s="819">
        <v>25043836.399999999</v>
      </c>
      <c r="I58" s="812">
        <v>-23446575</v>
      </c>
      <c r="J58" s="901">
        <v>0</v>
      </c>
      <c r="K58" s="901">
        <v>0</v>
      </c>
      <c r="L58" s="901">
        <f t="shared" si="5"/>
        <v>111597261.40000001</v>
      </c>
      <c r="M58" s="902"/>
      <c r="N58" s="901">
        <f t="shared" si="6"/>
        <v>111597261.40000001</v>
      </c>
      <c r="O58" s="67"/>
    </row>
    <row r="59" spans="1:15" ht="12.75" customHeight="1">
      <c r="A59" s="53"/>
      <c r="B59" s="814" t="s">
        <v>1273</v>
      </c>
      <c r="C59" s="42" t="s">
        <v>381</v>
      </c>
      <c r="D59" s="815" t="s">
        <v>1357</v>
      </c>
      <c r="E59" s="810">
        <v>46500</v>
      </c>
      <c r="F59" s="811">
        <v>9.0999999999999998E-2</v>
      </c>
      <c r="G59" s="819">
        <v>50000000</v>
      </c>
      <c r="H59" s="819">
        <v>13650000</v>
      </c>
      <c r="I59" s="812">
        <v>-12802328.5</v>
      </c>
      <c r="J59" s="901">
        <v>0</v>
      </c>
      <c r="K59" s="901">
        <v>0</v>
      </c>
      <c r="L59" s="901">
        <f t="shared" si="5"/>
        <v>50847671.5</v>
      </c>
      <c r="M59" s="902"/>
      <c r="N59" s="901">
        <f t="shared" si="6"/>
        <v>50847671.5</v>
      </c>
      <c r="O59" s="67"/>
    </row>
    <row r="60" spans="1:15" ht="12.75" customHeight="1">
      <c r="A60" s="53"/>
      <c r="B60" s="814" t="s">
        <v>602</v>
      </c>
      <c r="C60" s="42" t="s">
        <v>381</v>
      </c>
      <c r="D60" s="815" t="s">
        <v>1358</v>
      </c>
      <c r="E60" s="810">
        <v>45616</v>
      </c>
      <c r="F60" s="811">
        <v>7.2499999999999995E-2</v>
      </c>
      <c r="G60" s="819">
        <v>150000000</v>
      </c>
      <c r="H60" s="819">
        <v>5392808.4000000004</v>
      </c>
      <c r="I60" s="812">
        <v>-4260616</v>
      </c>
      <c r="J60" s="901">
        <v>0</v>
      </c>
      <c r="K60" s="901">
        <v>0</v>
      </c>
      <c r="L60" s="901">
        <f>+G60+H60+I60+J60+K60</f>
        <v>151132192.40000001</v>
      </c>
      <c r="M60" s="902"/>
      <c r="N60" s="901">
        <f t="shared" si="6"/>
        <v>151132192.40000001</v>
      </c>
      <c r="O60" s="67"/>
    </row>
    <row r="61" spans="1:15" ht="12.75" customHeight="1" thickBot="1">
      <c r="A61" s="53"/>
      <c r="B61" s="53"/>
      <c r="C61" s="36"/>
      <c r="D61" s="36"/>
      <c r="E61" s="34"/>
      <c r="F61" s="40" t="s">
        <v>382</v>
      </c>
      <c r="G61" s="903">
        <f t="shared" ref="G61:L61" si="7">SUM(G27:G60)</f>
        <v>4410000000</v>
      </c>
      <c r="H61" s="903">
        <f t="shared" si="7"/>
        <v>977708690.5999999</v>
      </c>
      <c r="I61" s="896">
        <f t="shared" si="7"/>
        <v>-927875137</v>
      </c>
      <c r="J61" s="903">
        <f t="shared" si="7"/>
        <v>0</v>
      </c>
      <c r="K61" s="903">
        <f t="shared" si="7"/>
        <v>0</v>
      </c>
      <c r="L61" s="903">
        <f t="shared" si="7"/>
        <v>4459833553.6000004</v>
      </c>
      <c r="M61" s="904"/>
      <c r="N61" s="903">
        <f>SUM(N27:N60)</f>
        <v>4459833553.6000004</v>
      </c>
      <c r="O61" s="67"/>
    </row>
    <row r="62" spans="1:15" ht="12.75" customHeight="1" thickTop="1">
      <c r="A62" s="53"/>
      <c r="B62" s="817"/>
      <c r="C62" s="817"/>
      <c r="D62" s="817"/>
      <c r="E62" s="817"/>
      <c r="F62" s="817"/>
      <c r="G62" s="817"/>
      <c r="H62" s="817"/>
      <c r="I62" s="817"/>
      <c r="J62" s="817"/>
      <c r="K62" s="817"/>
      <c r="L62" s="817"/>
      <c r="M62" s="817"/>
      <c r="N62" s="817"/>
      <c r="O62" s="67"/>
    </row>
    <row r="63" spans="1:15" ht="12.75" customHeight="1">
      <c r="A63" s="53"/>
      <c r="B63" s="817"/>
      <c r="C63" s="817"/>
      <c r="D63" s="817"/>
      <c r="E63" s="817"/>
      <c r="F63" s="817"/>
      <c r="G63" s="817"/>
      <c r="H63" s="817"/>
      <c r="I63" s="817"/>
      <c r="J63" s="817"/>
      <c r="K63" s="817"/>
      <c r="L63" s="817"/>
      <c r="M63" s="817"/>
      <c r="N63" s="817"/>
      <c r="O63" s="67"/>
    </row>
    <row r="64" spans="1:15" ht="12.75" customHeight="1">
      <c r="A64" s="53"/>
      <c r="B64" s="817"/>
      <c r="C64" s="817"/>
      <c r="D64" s="817"/>
      <c r="E64" s="817"/>
      <c r="F64" s="817"/>
      <c r="G64" s="817"/>
      <c r="H64" s="817"/>
      <c r="I64" s="817"/>
      <c r="J64" s="817"/>
      <c r="K64" s="817"/>
      <c r="L64" s="817"/>
      <c r="M64" s="817"/>
      <c r="N64" s="817"/>
      <c r="O64" s="67"/>
    </row>
    <row r="65" spans="1:15" ht="12.75" customHeight="1">
      <c r="A65" s="53"/>
      <c r="B65" s="824" t="s">
        <v>1359</v>
      </c>
      <c r="C65" s="825"/>
      <c r="D65" s="825"/>
      <c r="E65" s="825"/>
      <c r="F65" s="825"/>
      <c r="G65" s="832">
        <f t="shared" ref="G65:L65" si="8">+SUM(G12,G17,G23,G61)</f>
        <v>6393000000</v>
      </c>
      <c r="H65" s="832">
        <f t="shared" si="8"/>
        <v>1561429703.5999999</v>
      </c>
      <c r="I65" s="832">
        <f t="shared" si="8"/>
        <v>-1496268840</v>
      </c>
      <c r="J65" s="832">
        <f t="shared" si="8"/>
        <v>0</v>
      </c>
      <c r="K65" s="832">
        <f t="shared" si="8"/>
        <v>5064565</v>
      </c>
      <c r="L65" s="832">
        <f t="shared" si="8"/>
        <v>6463225428.6000004</v>
      </c>
      <c r="M65" s="817"/>
      <c r="N65" s="817"/>
      <c r="O65" s="67"/>
    </row>
    <row r="66" spans="1:15" ht="12.75" customHeight="1">
      <c r="A66" s="53"/>
      <c r="B66" s="817"/>
      <c r="C66" s="817"/>
      <c r="D66" s="817"/>
      <c r="E66" s="817"/>
      <c r="F66" s="46"/>
      <c r="G66" s="905"/>
      <c r="H66" s="905"/>
      <c r="I66" s="905"/>
      <c r="J66" s="905"/>
      <c r="K66" s="905"/>
      <c r="L66" s="905"/>
      <c r="M66" s="904"/>
      <c r="N66" s="905"/>
      <c r="O66" s="67"/>
    </row>
    <row r="67" spans="1:15" ht="12.75" customHeight="1" thickBot="1">
      <c r="A67" s="53"/>
      <c r="B67" s="47" t="s">
        <v>591</v>
      </c>
      <c r="C67" s="35"/>
      <c r="D67" s="35"/>
      <c r="E67" s="35"/>
      <c r="F67" s="35"/>
      <c r="G67" s="35"/>
      <c r="H67" s="35"/>
      <c r="I67" s="35"/>
      <c r="J67" s="35"/>
      <c r="K67" s="35"/>
      <c r="L67" s="35"/>
      <c r="M67" s="35"/>
      <c r="N67" s="35"/>
      <c r="O67" s="67"/>
    </row>
    <row r="68" spans="1:15" ht="12.75" customHeight="1">
      <c r="A68" s="53"/>
      <c r="B68" s="814" t="s">
        <v>467</v>
      </c>
      <c r="C68" s="42" t="s">
        <v>301</v>
      </c>
      <c r="D68" s="815" t="s">
        <v>1360</v>
      </c>
      <c r="E68" s="810">
        <v>45992</v>
      </c>
      <c r="F68" s="811">
        <v>6.5000000000000002E-2</v>
      </c>
      <c r="G68" s="826">
        <v>25000</v>
      </c>
      <c r="H68" s="826">
        <v>2453.0839999999998</v>
      </c>
      <c r="I68" s="906">
        <v>-2310.62</v>
      </c>
      <c r="J68" s="826">
        <v>0</v>
      </c>
      <c r="K68" s="826">
        <v>0</v>
      </c>
      <c r="L68" s="826">
        <f t="shared" ref="L68" si="9">+G68+H68+I68+J68+K68</f>
        <v>25142.464</v>
      </c>
      <c r="M68" s="827">
        <f>+'[2]COMPOSICION DE CUENTAS'!$I$4</f>
        <v>7539.62</v>
      </c>
      <c r="N68" s="828">
        <f>+L68*M68</f>
        <v>189564624.42368001</v>
      </c>
      <c r="O68" s="67" t="s">
        <v>587</v>
      </c>
    </row>
    <row r="69" spans="1:15" ht="12.75" customHeight="1" thickBot="1">
      <c r="A69" s="53"/>
      <c r="B69" s="53"/>
      <c r="C69" s="36"/>
      <c r="D69" s="36"/>
      <c r="E69" s="34"/>
      <c r="F69" s="40" t="s">
        <v>382</v>
      </c>
      <c r="G69" s="907">
        <f t="shared" ref="G69:L69" si="10">SUM(G68:G68)</f>
        <v>25000</v>
      </c>
      <c r="H69" s="907">
        <f t="shared" si="10"/>
        <v>2453.0839999999998</v>
      </c>
      <c r="I69" s="907">
        <f t="shared" si="10"/>
        <v>-2310.62</v>
      </c>
      <c r="J69" s="907">
        <f t="shared" si="10"/>
        <v>0</v>
      </c>
      <c r="K69" s="907">
        <f t="shared" si="10"/>
        <v>0</v>
      </c>
      <c r="L69" s="907">
        <f t="shared" si="10"/>
        <v>25142.464</v>
      </c>
      <c r="M69" s="818"/>
      <c r="N69" s="907">
        <f>SUM(N68:N68)</f>
        <v>189564624.42368001</v>
      </c>
      <c r="O69" s="67"/>
    </row>
    <row r="70" spans="1:15" ht="12.75" customHeight="1" thickTop="1">
      <c r="A70" s="53"/>
      <c r="B70" s="53"/>
      <c r="C70" s="36"/>
      <c r="D70" s="36"/>
      <c r="E70" s="34"/>
      <c r="F70" s="46"/>
      <c r="G70" s="908"/>
      <c r="H70" s="908"/>
      <c r="I70" s="909"/>
      <c r="J70" s="908"/>
      <c r="K70" s="908"/>
      <c r="L70" s="908"/>
      <c r="M70" s="818"/>
      <c r="N70" s="829"/>
      <c r="O70" s="67"/>
    </row>
    <row r="71" spans="1:15" ht="12.75" customHeight="1">
      <c r="A71" s="53"/>
      <c r="B71" s="817"/>
      <c r="C71" s="817"/>
      <c r="D71" s="817"/>
      <c r="E71" s="817"/>
      <c r="F71" s="817"/>
      <c r="G71" s="817"/>
      <c r="H71" s="817"/>
      <c r="I71" s="817"/>
      <c r="J71" s="817"/>
      <c r="K71" s="817"/>
      <c r="L71" s="817"/>
      <c r="M71" s="817"/>
      <c r="N71" s="817"/>
      <c r="O71" s="67"/>
    </row>
    <row r="72" spans="1:15" ht="12.75" customHeight="1" thickBot="1">
      <c r="A72" s="53"/>
      <c r="B72" s="47" t="s">
        <v>1361</v>
      </c>
      <c r="C72" s="35"/>
      <c r="D72" s="35"/>
      <c r="E72" s="35"/>
      <c r="F72" s="35"/>
      <c r="G72" s="35"/>
      <c r="H72" s="35"/>
      <c r="I72" s="35"/>
      <c r="J72" s="35"/>
      <c r="K72" s="35"/>
      <c r="L72" s="35"/>
      <c r="M72" s="35"/>
      <c r="N72" s="35"/>
      <c r="O72" s="67"/>
    </row>
    <row r="73" spans="1:15" ht="12.75" customHeight="1">
      <c r="A73" s="53"/>
      <c r="B73" s="814" t="s">
        <v>1274</v>
      </c>
      <c r="C73" s="42" t="s">
        <v>301</v>
      </c>
      <c r="D73" s="815" t="s">
        <v>1362</v>
      </c>
      <c r="E73" s="810">
        <v>46930</v>
      </c>
      <c r="F73" s="811">
        <v>6.4000000000000001E-2</v>
      </c>
      <c r="G73" s="830">
        <v>107000</v>
      </c>
      <c r="H73" s="830">
        <v>27429.52</v>
      </c>
      <c r="I73" s="906">
        <v>-27335.715</v>
      </c>
      <c r="J73" s="830">
        <v>0</v>
      </c>
      <c r="K73" s="830">
        <v>0</v>
      </c>
      <c r="L73" s="830">
        <f t="shared" ref="L73:L74" si="11">+G73+H73+I73+J73+K73</f>
        <v>107093.80499999999</v>
      </c>
      <c r="M73" s="830">
        <f>+'[2]COMPOSICION DE CUENTAS'!$I$4</f>
        <v>7539.62</v>
      </c>
      <c r="N73" s="830">
        <f>+L73*M73</f>
        <v>807446594.05409992</v>
      </c>
      <c r="O73" s="67"/>
    </row>
    <row r="74" spans="1:15" ht="12.75" customHeight="1">
      <c r="A74" s="53"/>
      <c r="B74" s="814" t="s">
        <v>1274</v>
      </c>
      <c r="C74" s="42" t="s">
        <v>301</v>
      </c>
      <c r="D74" s="815" t="s">
        <v>1363</v>
      </c>
      <c r="E74" s="810">
        <v>47294</v>
      </c>
      <c r="F74" s="811">
        <v>6.5000000000000002E-2</v>
      </c>
      <c r="G74" s="830">
        <v>839000</v>
      </c>
      <c r="H74" s="830">
        <v>272824.40999999997</v>
      </c>
      <c r="I74" s="906">
        <v>-272077.35499999998</v>
      </c>
      <c r="J74" s="830">
        <v>0</v>
      </c>
      <c r="K74" s="830">
        <v>0</v>
      </c>
      <c r="L74" s="830">
        <f t="shared" si="11"/>
        <v>839747.05499999993</v>
      </c>
      <c r="M74" s="830">
        <f>+'[2]COMPOSICION DE CUENTAS'!$I$4</f>
        <v>7539.62</v>
      </c>
      <c r="N74" s="830">
        <f>+L74*M74</f>
        <v>6331373690.8190994</v>
      </c>
      <c r="O74" s="67"/>
    </row>
    <row r="75" spans="1:15" ht="12.75" customHeight="1" thickBot="1">
      <c r="A75" s="53"/>
      <c r="B75" s="53"/>
      <c r="C75" s="36"/>
      <c r="D75" s="36"/>
      <c r="E75" s="34"/>
      <c r="F75" s="40" t="s">
        <v>382</v>
      </c>
      <c r="G75" s="910">
        <f t="shared" ref="G75:L75" si="12">+SUM(G73:G74)</f>
        <v>946000</v>
      </c>
      <c r="H75" s="910">
        <f t="shared" si="12"/>
        <v>300253.93</v>
      </c>
      <c r="I75" s="907">
        <f t="shared" si="12"/>
        <v>-299413.07</v>
      </c>
      <c r="J75" s="910">
        <f t="shared" si="12"/>
        <v>0</v>
      </c>
      <c r="K75" s="910">
        <f t="shared" si="12"/>
        <v>0</v>
      </c>
      <c r="L75" s="910">
        <f t="shared" si="12"/>
        <v>946840.85999999987</v>
      </c>
      <c r="M75" s="823"/>
      <c r="N75" s="910">
        <f>+SUM(N73:N74)</f>
        <v>7138820284.8731995</v>
      </c>
      <c r="O75" s="67"/>
    </row>
    <row r="76" spans="1:15" ht="12.75" customHeight="1" thickTop="1">
      <c r="A76" s="53"/>
      <c r="B76" s="817"/>
      <c r="C76" s="817"/>
      <c r="D76" s="817"/>
      <c r="E76" s="817"/>
      <c r="F76" s="817"/>
      <c r="G76" s="817"/>
      <c r="H76" s="817"/>
      <c r="I76" s="817"/>
      <c r="J76" s="817"/>
      <c r="K76" s="817"/>
      <c r="L76" s="817"/>
      <c r="M76" s="817"/>
      <c r="N76" s="817"/>
      <c r="O76" s="67"/>
    </row>
    <row r="77" spans="1:15" ht="12.75" customHeight="1">
      <c r="A77" s="53"/>
      <c r="B77" s="817"/>
      <c r="C77" s="817"/>
      <c r="D77" s="817"/>
      <c r="E77" s="817"/>
      <c r="F77" s="817"/>
      <c r="G77" s="817"/>
      <c r="H77" s="817"/>
      <c r="I77" s="817"/>
      <c r="J77" s="817"/>
      <c r="K77" s="817"/>
      <c r="L77" s="817"/>
      <c r="M77" s="817"/>
      <c r="N77" s="817"/>
      <c r="O77" s="67"/>
    </row>
    <row r="78" spans="1:15" ht="12.75" customHeight="1" thickBot="1">
      <c r="A78" s="53"/>
      <c r="B78" s="47" t="s">
        <v>922</v>
      </c>
      <c r="C78" s="35"/>
      <c r="D78" s="35"/>
      <c r="E78" s="35"/>
      <c r="F78" s="35"/>
      <c r="G78" s="35"/>
      <c r="H78" s="35"/>
      <c r="I78" s="35"/>
      <c r="J78" s="35"/>
      <c r="K78" s="35"/>
      <c r="L78" s="35"/>
      <c r="M78" s="35"/>
      <c r="N78" s="35"/>
      <c r="O78" s="67"/>
    </row>
    <row r="79" spans="1:15" ht="12.75" customHeight="1">
      <c r="A79" s="53"/>
      <c r="B79" s="814" t="s">
        <v>572</v>
      </c>
      <c r="C79" s="42" t="s">
        <v>301</v>
      </c>
      <c r="D79" s="815" t="s">
        <v>1275</v>
      </c>
      <c r="E79" s="810">
        <v>47828</v>
      </c>
      <c r="F79" s="811">
        <v>6.7500000000000004E-2</v>
      </c>
      <c r="G79" s="830">
        <v>9000</v>
      </c>
      <c r="H79" s="830">
        <v>3937.93</v>
      </c>
      <c r="I79" s="906">
        <v>-3919.62</v>
      </c>
      <c r="J79" s="830">
        <v>0</v>
      </c>
      <c r="K79" s="830">
        <v>0</v>
      </c>
      <c r="L79" s="830">
        <f t="shared" ref="L79:L80" si="13">+G79+H79+I79+J79+K79</f>
        <v>9018.3100000000013</v>
      </c>
      <c r="M79" s="831">
        <f>+'[2]COMPOSICION DE CUENTAS'!$I$4</f>
        <v>7539.62</v>
      </c>
      <c r="N79" s="819">
        <f>+L79*M79</f>
        <v>67994630.442200005</v>
      </c>
      <c r="O79" s="67"/>
    </row>
    <row r="80" spans="1:15" ht="12.75" customHeight="1">
      <c r="A80" s="53"/>
      <c r="B80" s="814" t="s">
        <v>1364</v>
      </c>
      <c r="C80" s="42" t="s">
        <v>301</v>
      </c>
      <c r="D80" s="815" t="s">
        <v>1365</v>
      </c>
      <c r="E80" s="810">
        <v>46659</v>
      </c>
      <c r="F80" s="811">
        <v>6.7500000000000004E-2</v>
      </c>
      <c r="G80" s="830">
        <v>184000</v>
      </c>
      <c r="H80" s="830">
        <v>39553.07</v>
      </c>
      <c r="I80" s="911">
        <v>-36619.78</v>
      </c>
      <c r="J80" s="911">
        <v>-2241.36</v>
      </c>
      <c r="K80" s="830">
        <v>0</v>
      </c>
      <c r="L80" s="830">
        <f t="shared" si="13"/>
        <v>184691.93000000002</v>
      </c>
      <c r="M80" s="831">
        <f>+'[2]COMPOSICION DE CUENTAS'!$I$4</f>
        <v>7539.62</v>
      </c>
      <c r="N80" s="819">
        <f>+L80*M80</f>
        <v>1392506969.2666001</v>
      </c>
      <c r="O80" s="67"/>
    </row>
    <row r="81" spans="1:17" ht="12.75" customHeight="1" thickBot="1">
      <c r="A81" s="53"/>
      <c r="B81" s="53"/>
      <c r="C81" s="36"/>
      <c r="D81" s="36"/>
      <c r="E81" s="34"/>
      <c r="F81" s="40" t="s">
        <v>382</v>
      </c>
      <c r="G81" s="910">
        <f t="shared" ref="G81:L81" si="14">+SUM(G79:G80)</f>
        <v>193000</v>
      </c>
      <c r="H81" s="912">
        <f t="shared" si="14"/>
        <v>43491</v>
      </c>
      <c r="I81" s="907">
        <f t="shared" si="14"/>
        <v>-40539.4</v>
      </c>
      <c r="J81" s="907">
        <f>+SUM(J79:J80)</f>
        <v>-2241.36</v>
      </c>
      <c r="K81" s="910">
        <f t="shared" si="14"/>
        <v>0</v>
      </c>
      <c r="L81" s="910">
        <f t="shared" si="14"/>
        <v>193710.24000000002</v>
      </c>
      <c r="M81" s="823"/>
      <c r="N81" s="913">
        <f>+SUM(N79:N80)</f>
        <v>1460501599.7088001</v>
      </c>
      <c r="O81" s="67"/>
    </row>
    <row r="82" spans="1:17" ht="12.75" customHeight="1" thickTop="1">
      <c r="A82" s="53"/>
      <c r="B82" s="817"/>
      <c r="C82" s="817"/>
      <c r="D82" s="817"/>
      <c r="E82" s="817"/>
      <c r="F82" s="817"/>
      <c r="G82" s="817"/>
      <c r="H82" s="817"/>
      <c r="I82" s="817"/>
      <c r="J82" s="817"/>
      <c r="K82" s="817"/>
      <c r="L82" s="817"/>
      <c r="M82" s="817"/>
      <c r="N82" s="817"/>
      <c r="O82" s="67"/>
    </row>
    <row r="83" spans="1:17" ht="12.75" customHeight="1">
      <c r="A83" s="53"/>
      <c r="B83" s="817"/>
      <c r="C83" s="817"/>
      <c r="D83" s="817"/>
      <c r="E83" s="817"/>
      <c r="F83" s="817"/>
      <c r="G83" s="817"/>
      <c r="H83" s="817"/>
      <c r="I83" s="817"/>
      <c r="J83" s="817"/>
      <c r="K83" s="817"/>
      <c r="L83" s="817"/>
      <c r="M83" s="817"/>
      <c r="N83" s="817"/>
      <c r="O83" s="67"/>
    </row>
    <row r="84" spans="1:17" ht="12.75" customHeight="1">
      <c r="A84" s="53"/>
      <c r="B84" s="817"/>
      <c r="C84" s="817"/>
      <c r="D84" s="817"/>
      <c r="E84" s="817"/>
      <c r="F84" s="817"/>
      <c r="G84" s="817"/>
      <c r="H84" s="817"/>
      <c r="I84" s="817"/>
      <c r="J84" s="817"/>
      <c r="K84" s="817"/>
      <c r="L84" s="817"/>
      <c r="M84" s="817"/>
      <c r="N84" s="817"/>
      <c r="O84" s="67"/>
    </row>
    <row r="85" spans="1:17" ht="12.75" customHeight="1">
      <c r="A85" s="53"/>
      <c r="B85" s="824" t="s">
        <v>1276</v>
      </c>
      <c r="C85" s="825"/>
      <c r="D85" s="825"/>
      <c r="E85" s="825"/>
      <c r="F85" s="825"/>
      <c r="G85" s="832">
        <f>+SUM(G69,G75,G81)</f>
        <v>1164000</v>
      </c>
      <c r="H85" s="832">
        <f t="shared" ref="H85:L85" si="15">+SUM(H69,H75,H81)</f>
        <v>346198.01399999997</v>
      </c>
      <c r="I85" s="832">
        <f t="shared" si="15"/>
        <v>-342263.09</v>
      </c>
      <c r="J85" s="832">
        <f t="shared" si="15"/>
        <v>-2241.36</v>
      </c>
      <c r="K85" s="832">
        <f t="shared" si="15"/>
        <v>0</v>
      </c>
      <c r="L85" s="832">
        <f t="shared" si="15"/>
        <v>1165693.564</v>
      </c>
      <c r="M85" s="817"/>
      <c r="N85" s="817"/>
      <c r="O85" s="67"/>
    </row>
    <row r="86" spans="1:17" ht="12.75" customHeight="1" thickBot="1">
      <c r="A86" s="53"/>
      <c r="B86" s="949"/>
      <c r="C86" s="817"/>
      <c r="D86" s="817"/>
      <c r="E86" s="817"/>
      <c r="F86" s="817"/>
      <c r="G86" s="966"/>
      <c r="H86" s="966"/>
      <c r="I86" s="966"/>
      <c r="J86" s="966"/>
      <c r="K86" s="966"/>
      <c r="L86" s="966"/>
      <c r="M86" s="817"/>
      <c r="N86" s="817"/>
      <c r="O86" s="67"/>
    </row>
    <row r="87" spans="1:17" ht="12.75" customHeight="1" thickBot="1">
      <c r="A87" s="53"/>
      <c r="B87" s="967" t="s">
        <v>1372</v>
      </c>
      <c r="C87" s="35"/>
      <c r="D87" s="35"/>
      <c r="E87" s="35"/>
      <c r="F87" s="35"/>
      <c r="G87" s="35"/>
      <c r="H87" s="35"/>
      <c r="I87" s="35"/>
      <c r="J87" s="35"/>
      <c r="K87" s="35"/>
      <c r="L87" s="35"/>
      <c r="M87" s="35"/>
      <c r="N87" s="35"/>
      <c r="O87" s="914"/>
    </row>
    <row r="88" spans="1:17" ht="12.75" customHeight="1">
      <c r="A88" s="53"/>
      <c r="B88" s="915" t="s">
        <v>495</v>
      </c>
      <c r="C88" s="916" t="s">
        <v>387</v>
      </c>
      <c r="D88" s="42" t="s">
        <v>1366</v>
      </c>
      <c r="E88" s="917">
        <v>45415</v>
      </c>
      <c r="F88" s="917">
        <v>45548</v>
      </c>
      <c r="G88" s="811">
        <v>6.1499999999999999E-2</v>
      </c>
      <c r="H88" s="918">
        <v>50000</v>
      </c>
      <c r="I88" s="919">
        <v>4641.9849999999997</v>
      </c>
      <c r="J88" s="920">
        <v>-4144.9340000000002</v>
      </c>
      <c r="K88" s="921">
        <v>0</v>
      </c>
      <c r="L88" s="921">
        <v>0</v>
      </c>
      <c r="M88" s="919">
        <f>SUM(H88:J88)</f>
        <v>50497.050999999999</v>
      </c>
      <c r="N88" s="919">
        <v>910.95999999999913</v>
      </c>
      <c r="O88" s="920">
        <v>-513.69500000000005</v>
      </c>
      <c r="P88" s="670">
        <f>+SUM(H88:J88)*$M$80</f>
        <v>380728575.66061997</v>
      </c>
    </row>
    <row r="89" spans="1:17" ht="12.75" customHeight="1">
      <c r="A89" s="53"/>
      <c r="B89" s="922" t="s">
        <v>495</v>
      </c>
      <c r="C89" s="916" t="s">
        <v>387</v>
      </c>
      <c r="D89" s="42" t="s">
        <v>1367</v>
      </c>
      <c r="E89" s="917">
        <v>45415</v>
      </c>
      <c r="F89" s="917">
        <v>45548</v>
      </c>
      <c r="G89" s="811">
        <v>6.1499999999999999E-2</v>
      </c>
      <c r="H89" s="918">
        <v>50000</v>
      </c>
      <c r="I89" s="919">
        <v>4641.9849999999997</v>
      </c>
      <c r="J89" s="920">
        <v>-4144.9340000000002</v>
      </c>
      <c r="K89" s="921">
        <v>0</v>
      </c>
      <c r="L89" s="921">
        <v>0</v>
      </c>
      <c r="M89" s="919">
        <f t="shared" ref="M89:M93" si="16">SUM(H89:J89)</f>
        <v>50497.050999999999</v>
      </c>
      <c r="N89" s="919">
        <v>910.95999999999913</v>
      </c>
      <c r="O89" s="920">
        <v>-513.69500000000005</v>
      </c>
      <c r="P89" s="670">
        <f t="shared" ref="P89:P93" si="17">+SUM(H89:J89)*$M$80</f>
        <v>380728575.66061997</v>
      </c>
    </row>
    <row r="90" spans="1:17" ht="12.75" customHeight="1">
      <c r="A90" s="53"/>
      <c r="B90" s="922" t="s">
        <v>495</v>
      </c>
      <c r="C90" s="916" t="s">
        <v>387</v>
      </c>
      <c r="D90" s="42" t="s">
        <v>1368</v>
      </c>
      <c r="E90" s="917">
        <v>45415</v>
      </c>
      <c r="F90" s="917">
        <v>45548</v>
      </c>
      <c r="G90" s="811">
        <v>6.1499999999999999E-2</v>
      </c>
      <c r="H90" s="918">
        <v>50000</v>
      </c>
      <c r="I90" s="919">
        <v>4641.9849999999997</v>
      </c>
      <c r="J90" s="920">
        <v>-4144.9340000000002</v>
      </c>
      <c r="K90" s="921">
        <v>0</v>
      </c>
      <c r="L90" s="921">
        <v>0</v>
      </c>
      <c r="M90" s="919">
        <f t="shared" si="16"/>
        <v>50497.050999999999</v>
      </c>
      <c r="N90" s="919">
        <v>910.95999999999913</v>
      </c>
      <c r="O90" s="920">
        <v>-513.70000000000005</v>
      </c>
      <c r="P90" s="670">
        <f t="shared" si="17"/>
        <v>380728575.66061997</v>
      </c>
    </row>
    <row r="91" spans="1:17" ht="12.75" customHeight="1">
      <c r="A91" s="53"/>
      <c r="B91" s="922" t="s">
        <v>495</v>
      </c>
      <c r="C91" s="916" t="s">
        <v>387</v>
      </c>
      <c r="D91" s="42" t="s">
        <v>1369</v>
      </c>
      <c r="E91" s="917">
        <v>45415</v>
      </c>
      <c r="F91" s="917">
        <v>45548</v>
      </c>
      <c r="G91" s="811">
        <v>6.1499999999999999E-2</v>
      </c>
      <c r="H91" s="918">
        <v>50000</v>
      </c>
      <c r="I91" s="919">
        <v>4641.9849999999997</v>
      </c>
      <c r="J91" s="920">
        <v>-4144.9340000000002</v>
      </c>
      <c r="K91" s="921">
        <v>0</v>
      </c>
      <c r="L91" s="921">
        <v>0</v>
      </c>
      <c r="M91" s="919">
        <f t="shared" si="16"/>
        <v>50497.050999999999</v>
      </c>
      <c r="N91" s="919">
        <v>910.95999999999913</v>
      </c>
      <c r="O91" s="920">
        <v>-513.70000000000005</v>
      </c>
      <c r="P91" s="670">
        <f t="shared" si="17"/>
        <v>380728575.66061997</v>
      </c>
    </row>
    <row r="92" spans="1:17" ht="12.75" customHeight="1">
      <c r="A92" s="53"/>
      <c r="B92" s="922" t="s">
        <v>495</v>
      </c>
      <c r="C92" s="916" t="s">
        <v>387</v>
      </c>
      <c r="D92" s="42" t="s">
        <v>1370</v>
      </c>
      <c r="E92" s="917">
        <v>45415</v>
      </c>
      <c r="F92" s="917">
        <v>45548</v>
      </c>
      <c r="G92" s="811">
        <v>6.1499999999999999E-2</v>
      </c>
      <c r="H92" s="918">
        <v>150000</v>
      </c>
      <c r="I92" s="919">
        <v>13925.96</v>
      </c>
      <c r="J92" s="920">
        <v>-12434.79</v>
      </c>
      <c r="K92" s="921">
        <v>0</v>
      </c>
      <c r="L92" s="921">
        <v>0</v>
      </c>
      <c r="M92" s="919">
        <f t="shared" si="16"/>
        <v>151491.16999999998</v>
      </c>
      <c r="N92" s="919">
        <v>2732.8800000000047</v>
      </c>
      <c r="O92" s="920">
        <v>-1541.1</v>
      </c>
      <c r="P92" s="670">
        <f t="shared" si="17"/>
        <v>1142185855.1553998</v>
      </c>
    </row>
    <row r="93" spans="1:17" ht="12.75" customHeight="1">
      <c r="A93" s="53"/>
      <c r="B93" s="922" t="s">
        <v>495</v>
      </c>
      <c r="C93" s="916" t="s">
        <v>387</v>
      </c>
      <c r="D93" s="42" t="s">
        <v>1371</v>
      </c>
      <c r="E93" s="917">
        <v>45415</v>
      </c>
      <c r="F93" s="917">
        <v>45548</v>
      </c>
      <c r="G93" s="811">
        <v>6.1499999999999999E-2</v>
      </c>
      <c r="H93" s="918">
        <v>150000</v>
      </c>
      <c r="I93" s="919">
        <v>13925.96</v>
      </c>
      <c r="J93" s="920">
        <v>-12434.794</v>
      </c>
      <c r="K93" s="921">
        <v>0</v>
      </c>
      <c r="L93" s="921">
        <v>0</v>
      </c>
      <c r="M93" s="919">
        <f t="shared" si="16"/>
        <v>151491.166</v>
      </c>
      <c r="N93" s="919">
        <v>2732.8800000000047</v>
      </c>
      <c r="O93" s="920">
        <v>-1541.1</v>
      </c>
      <c r="P93" s="670">
        <f t="shared" si="17"/>
        <v>1142185824.9969199</v>
      </c>
    </row>
    <row r="94" spans="1:17" ht="12.75" customHeight="1" thickBot="1">
      <c r="A94" s="53"/>
      <c r="B94" s="53"/>
      <c r="C94" s="36"/>
      <c r="D94" s="36"/>
      <c r="E94" s="34"/>
      <c r="F94" s="40" t="s">
        <v>382</v>
      </c>
      <c r="G94" s="923"/>
      <c r="H94" s="924">
        <f t="shared" ref="H94:O94" si="18">+SUM(H88:H93)</f>
        <v>500000</v>
      </c>
      <c r="I94" s="925">
        <f t="shared" si="18"/>
        <v>46419.86</v>
      </c>
      <c r="J94" s="907">
        <f t="shared" si="18"/>
        <v>-41449.32</v>
      </c>
      <c r="K94" s="925">
        <f t="shared" si="18"/>
        <v>0</v>
      </c>
      <c r="L94" s="925">
        <f t="shared" si="18"/>
        <v>0</v>
      </c>
      <c r="M94" s="925">
        <f t="shared" si="18"/>
        <v>504970.53999999992</v>
      </c>
      <c r="N94" s="925">
        <f t="shared" si="18"/>
        <v>9109.6000000000058</v>
      </c>
      <c r="O94" s="907">
        <f t="shared" si="18"/>
        <v>-5136.99</v>
      </c>
    </row>
    <row r="95" spans="1:17" ht="12.75" customHeight="1" thickTop="1">
      <c r="A95" s="53"/>
      <c r="B95" s="817"/>
      <c r="C95" s="817"/>
      <c r="D95" s="817"/>
      <c r="E95" s="817"/>
      <c r="F95" s="817"/>
      <c r="G95" s="817"/>
      <c r="H95" s="817"/>
      <c r="I95" s="817"/>
      <c r="J95" s="817"/>
      <c r="K95" s="817"/>
      <c r="L95" s="817"/>
      <c r="M95" s="817"/>
      <c r="N95" s="817"/>
      <c r="O95" s="817"/>
      <c r="Q95" s="620">
        <v>3807285983</v>
      </c>
    </row>
    <row r="96" spans="1:17" ht="13.2" customHeight="1">
      <c r="A96" s="53"/>
      <c r="B96" s="817"/>
      <c r="C96" s="817"/>
      <c r="D96" s="817"/>
      <c r="E96" s="817"/>
      <c r="F96" s="817"/>
      <c r="G96" s="817"/>
      <c r="H96" s="817"/>
      <c r="I96" s="817"/>
      <c r="J96" s="817"/>
      <c r="K96" s="817"/>
      <c r="L96" s="817"/>
      <c r="M96" s="817"/>
      <c r="N96" s="817"/>
      <c r="O96" s="817"/>
      <c r="Q96" s="625">
        <f>+Q95-SUM(P88:P93)</f>
        <v>0.2052001953125</v>
      </c>
    </row>
    <row r="97" spans="1:15" ht="13.2" customHeight="1">
      <c r="A97" s="53"/>
      <c r="B97" s="824" t="s">
        <v>1359</v>
      </c>
      <c r="C97" s="825"/>
      <c r="D97" s="825"/>
      <c r="E97" s="825"/>
      <c r="F97" s="825"/>
      <c r="G97" s="926"/>
      <c r="H97" s="927">
        <f t="shared" ref="H97:O97" si="19">+H94</f>
        <v>500000</v>
      </c>
      <c r="I97" s="832">
        <f t="shared" si="19"/>
        <v>46419.86</v>
      </c>
      <c r="J97" s="832">
        <f t="shared" si="19"/>
        <v>-41449.32</v>
      </c>
      <c r="K97" s="832">
        <f t="shared" si="19"/>
        <v>0</v>
      </c>
      <c r="L97" s="832">
        <f t="shared" si="19"/>
        <v>0</v>
      </c>
      <c r="M97" s="832">
        <f t="shared" si="19"/>
        <v>504970.53999999992</v>
      </c>
      <c r="N97" s="832">
        <f t="shared" si="19"/>
        <v>9109.6000000000058</v>
      </c>
      <c r="O97" s="832">
        <f t="shared" si="19"/>
        <v>-5136.99</v>
      </c>
    </row>
    <row r="98" spans="1:15" ht="13.2" customHeight="1">
      <c r="A98" s="53"/>
      <c r="B98" s="817"/>
      <c r="C98" s="817"/>
      <c r="D98" s="817"/>
      <c r="E98" s="817"/>
      <c r="F98" s="817"/>
      <c r="G98" s="817"/>
      <c r="H98" s="817"/>
      <c r="I98" s="817"/>
      <c r="J98" s="817"/>
      <c r="K98" s="817"/>
      <c r="L98" s="817"/>
      <c r="M98" s="817"/>
      <c r="N98" s="817"/>
      <c r="O98" s="817"/>
    </row>
    <row r="99" spans="1:15" ht="13.2" customHeight="1" thickBot="1">
      <c r="A99" s="53"/>
      <c r="B99" s="817"/>
      <c r="C99" s="817"/>
      <c r="D99" s="817"/>
      <c r="E99" s="817"/>
      <c r="F99" s="817"/>
      <c r="G99" s="817"/>
      <c r="H99" s="817"/>
      <c r="I99" s="817"/>
      <c r="J99" s="817"/>
      <c r="K99" s="817"/>
      <c r="L99" s="817"/>
      <c r="M99" s="817"/>
      <c r="N99" s="817"/>
      <c r="O99" s="817"/>
    </row>
    <row r="100" spans="1:15" s="965" customFormat="1" ht="13.2">
      <c r="B100" s="844"/>
      <c r="C100" s="845"/>
      <c r="D100" s="846"/>
      <c r="E100" s="847"/>
      <c r="F100" s="847"/>
      <c r="G100" s="848"/>
      <c r="H100" s="849"/>
      <c r="I100" s="849"/>
      <c r="J100" s="849"/>
      <c r="K100" s="849"/>
      <c r="L100" s="844"/>
      <c r="M100" s="844"/>
      <c r="N100" s="844"/>
      <c r="O100" s="844"/>
    </row>
    <row r="101" spans="1:15" s="965" customFormat="1" ht="13.2">
      <c r="B101" s="850" t="s">
        <v>636</v>
      </c>
      <c r="C101" s="851" t="s">
        <v>381</v>
      </c>
      <c r="D101" s="838" t="s">
        <v>389</v>
      </c>
      <c r="E101" s="852">
        <v>44167</v>
      </c>
      <c r="F101" s="852" t="s">
        <v>50</v>
      </c>
      <c r="G101" s="567" t="s">
        <v>50</v>
      </c>
      <c r="H101" s="838">
        <v>262142322.40000001</v>
      </c>
      <c r="I101" s="838">
        <v>0</v>
      </c>
      <c r="J101" s="838">
        <v>0</v>
      </c>
      <c r="K101" s="838">
        <v>0</v>
      </c>
      <c r="L101" s="838">
        <v>740857678</v>
      </c>
      <c r="M101" s="838">
        <f>+H101+I101+J101+K101+L101</f>
        <v>1003000000.4</v>
      </c>
      <c r="N101" s="838">
        <v>0</v>
      </c>
      <c r="O101" s="838">
        <f>+M101</f>
        <v>1003000000.4</v>
      </c>
    </row>
    <row r="102" spans="1:15" s="965" customFormat="1" ht="13.8" thickBot="1">
      <c r="B102" s="833"/>
      <c r="C102" s="839"/>
      <c r="D102" s="840"/>
      <c r="E102" s="841"/>
      <c r="F102" s="841"/>
      <c r="G102" s="853" t="s">
        <v>382</v>
      </c>
      <c r="H102" s="854">
        <f t="shared" ref="H102:M102" si="20">+SUM(H101)</f>
        <v>262142322.40000001</v>
      </c>
      <c r="I102" s="854">
        <f t="shared" si="20"/>
        <v>0</v>
      </c>
      <c r="J102" s="854">
        <f t="shared" si="20"/>
        <v>0</v>
      </c>
      <c r="K102" s="854">
        <f t="shared" si="20"/>
        <v>0</v>
      </c>
      <c r="L102" s="854">
        <f t="shared" si="20"/>
        <v>740857678</v>
      </c>
      <c r="M102" s="854">
        <f t="shared" si="20"/>
        <v>1003000000.4</v>
      </c>
      <c r="N102" s="854"/>
      <c r="O102" s="854">
        <f>+SUM(O101:O101)</f>
        <v>1003000000.4</v>
      </c>
    </row>
    <row r="103" spans="1:15" s="965" customFormat="1" ht="13.8" thickTop="1">
      <c r="B103" s="833"/>
      <c r="C103" s="834"/>
      <c r="D103" s="835"/>
      <c r="E103" s="836"/>
      <c r="F103" s="836"/>
      <c r="G103" s="837"/>
      <c r="H103" s="855"/>
      <c r="I103" s="855"/>
      <c r="J103" s="855"/>
      <c r="K103" s="855"/>
      <c r="L103" s="855"/>
      <c r="M103" s="855"/>
      <c r="N103" s="855"/>
      <c r="O103" s="855"/>
    </row>
    <row r="104" spans="1:15" s="965" customFormat="1" ht="13.2">
      <c r="B104" s="833"/>
      <c r="C104" s="834"/>
      <c r="D104" s="835"/>
      <c r="E104" s="836"/>
      <c r="F104" s="836"/>
      <c r="G104" s="837"/>
      <c r="H104" s="855"/>
      <c r="I104" s="855"/>
      <c r="J104" s="855"/>
      <c r="K104" s="855"/>
      <c r="L104" s="855"/>
      <c r="M104" s="855"/>
      <c r="N104" s="855"/>
      <c r="O104" s="855"/>
    </row>
    <row r="105" spans="1:15" s="965" customFormat="1" ht="13.2">
      <c r="B105" s="842" t="s">
        <v>1277</v>
      </c>
      <c r="C105" s="843"/>
      <c r="D105" s="843"/>
      <c r="E105" s="843"/>
      <c r="F105" s="843"/>
      <c r="G105" s="843"/>
      <c r="H105" s="856">
        <f t="shared" ref="H105:M105" si="21">+H102</f>
        <v>262142322.40000001</v>
      </c>
      <c r="I105" s="856">
        <f t="shared" si="21"/>
        <v>0</v>
      </c>
      <c r="J105" s="856">
        <f t="shared" si="21"/>
        <v>0</v>
      </c>
      <c r="K105" s="856">
        <f t="shared" si="21"/>
        <v>0</v>
      </c>
      <c r="L105" s="856">
        <f t="shared" si="21"/>
        <v>740857678</v>
      </c>
      <c r="M105" s="856">
        <f t="shared" si="21"/>
        <v>1003000000.4</v>
      </c>
      <c r="N105" s="856"/>
      <c r="O105" s="856">
        <f>+O102</f>
        <v>1003000000.4</v>
      </c>
    </row>
    <row r="106" spans="1:15" ht="12.75" customHeight="1">
      <c r="A106" s="53"/>
      <c r="B106" s="817"/>
      <c r="C106" s="817"/>
      <c r="D106" s="817"/>
      <c r="E106" s="817"/>
      <c r="F106" s="817"/>
      <c r="G106" s="817"/>
      <c r="H106" s="817"/>
      <c r="I106" s="817"/>
      <c r="J106" s="817"/>
      <c r="K106" s="817"/>
      <c r="L106" s="817"/>
      <c r="M106" s="817"/>
      <c r="N106" s="817"/>
      <c r="O106" s="929"/>
    </row>
    <row r="107" spans="1:15" ht="12.75" customHeight="1">
      <c r="A107" s="53"/>
      <c r="B107" s="61"/>
      <c r="C107" s="53"/>
      <c r="D107" s="53"/>
      <c r="E107" s="53"/>
      <c r="F107" s="53"/>
      <c r="G107" s="53"/>
      <c r="H107" s="53"/>
      <c r="I107" s="53"/>
      <c r="J107" s="53"/>
      <c r="K107" s="53"/>
      <c r="L107" s="53"/>
      <c r="M107" s="53"/>
      <c r="N107" s="53"/>
      <c r="O107" s="929"/>
    </row>
    <row r="108" spans="1:15" ht="12.75" customHeight="1">
      <c r="A108" s="53"/>
      <c r="B108" s="937"/>
      <c r="C108" s="36"/>
      <c r="D108" s="938"/>
      <c r="E108" s="939"/>
      <c r="F108" s="940"/>
      <c r="G108" s="931"/>
      <c r="H108" s="931"/>
      <c r="I108" s="941"/>
      <c r="J108" s="931"/>
      <c r="K108" s="931"/>
      <c r="L108" s="931"/>
      <c r="M108" s="944"/>
      <c r="N108" s="945"/>
      <c r="O108" s="929"/>
    </row>
    <row r="109" spans="1:15" ht="12.75" customHeight="1">
      <c r="A109" s="53"/>
      <c r="B109" s="937"/>
      <c r="C109" s="36"/>
      <c r="D109" s="938"/>
      <c r="E109" s="939"/>
      <c r="F109" s="940"/>
      <c r="G109" s="931"/>
      <c r="H109" s="931"/>
      <c r="I109" s="941"/>
      <c r="J109" s="931"/>
      <c r="K109" s="931"/>
      <c r="L109" s="931"/>
      <c r="M109" s="944"/>
      <c r="N109" s="945"/>
      <c r="O109" s="929"/>
    </row>
    <row r="110" spans="1:15" ht="14.4">
      <c r="A110" s="53"/>
      <c r="B110" s="53"/>
      <c r="C110" s="36"/>
      <c r="D110" s="36"/>
      <c r="E110" s="34"/>
      <c r="F110" s="46"/>
      <c r="G110" s="946"/>
      <c r="H110" s="946"/>
      <c r="I110" s="909"/>
      <c r="J110" s="946"/>
      <c r="K110" s="946"/>
      <c r="L110" s="946"/>
      <c r="M110" s="932"/>
      <c r="N110" s="947"/>
      <c r="O110" s="929"/>
    </row>
    <row r="111" spans="1:15" ht="14.4">
      <c r="A111" s="53"/>
      <c r="B111" s="817"/>
      <c r="C111" s="817"/>
      <c r="D111" s="817"/>
      <c r="E111" s="817"/>
      <c r="F111" s="817"/>
      <c r="G111" s="817"/>
      <c r="H111" s="817"/>
      <c r="I111" s="817"/>
      <c r="J111" s="817"/>
      <c r="K111" s="817"/>
      <c r="L111" s="817"/>
      <c r="M111" s="817"/>
      <c r="N111" s="817"/>
      <c r="O111" s="929"/>
    </row>
    <row r="112" spans="1:15" ht="14.4">
      <c r="A112" s="53"/>
      <c r="B112" s="817"/>
      <c r="C112" s="817"/>
      <c r="D112" s="817"/>
      <c r="E112" s="817"/>
      <c r="F112" s="817"/>
      <c r="G112" s="817"/>
      <c r="H112" s="817"/>
      <c r="I112" s="817"/>
      <c r="J112" s="817"/>
      <c r="K112" s="817"/>
      <c r="L112" s="817"/>
      <c r="M112" s="817"/>
      <c r="N112" s="817"/>
      <c r="O112" s="929"/>
    </row>
    <row r="113" spans="1:16" ht="12.75" customHeight="1">
      <c r="A113" s="53"/>
      <c r="B113" s="61"/>
      <c r="C113" s="53"/>
      <c r="D113" s="53"/>
      <c r="E113" s="53"/>
      <c r="F113" s="53"/>
      <c r="G113" s="53"/>
      <c r="H113" s="53"/>
      <c r="I113" s="53"/>
      <c r="J113" s="53"/>
      <c r="K113" s="53"/>
      <c r="L113" s="53"/>
      <c r="M113" s="53"/>
      <c r="N113" s="53"/>
      <c r="O113" s="53"/>
    </row>
    <row r="114" spans="1:16" ht="12.75" customHeight="1">
      <c r="A114" s="53"/>
      <c r="B114" s="937"/>
      <c r="C114" s="36"/>
      <c r="D114" s="938"/>
      <c r="E114" s="939"/>
      <c r="F114" s="940"/>
      <c r="G114" s="930"/>
      <c r="H114" s="941"/>
      <c r="I114" s="941"/>
      <c r="J114" s="930"/>
      <c r="K114" s="930"/>
      <c r="L114" s="930"/>
      <c r="M114" s="942"/>
      <c r="N114" s="943"/>
      <c r="O114" s="53"/>
    </row>
    <row r="115" spans="1:16" ht="12.75" customHeight="1">
      <c r="A115" s="53"/>
      <c r="B115" s="53"/>
      <c r="C115" s="36"/>
      <c r="D115" s="36"/>
      <c r="E115" s="34"/>
      <c r="F115" s="46"/>
      <c r="G115" s="908"/>
      <c r="H115" s="909"/>
      <c r="I115" s="909"/>
      <c r="J115" s="908"/>
      <c r="K115" s="908"/>
      <c r="L115" s="908"/>
      <c r="M115" s="928"/>
      <c r="N115" s="829"/>
      <c r="O115" s="929"/>
    </row>
    <row r="116" spans="1:16" ht="12.75" customHeight="1">
      <c r="A116" s="53"/>
      <c r="B116" s="53"/>
      <c r="C116" s="36"/>
      <c r="D116" s="36"/>
      <c r="E116" s="34"/>
      <c r="F116" s="46"/>
      <c r="G116" s="948"/>
      <c r="H116" s="948"/>
      <c r="I116" s="948"/>
      <c r="J116" s="948"/>
      <c r="K116" s="948"/>
      <c r="L116" s="948"/>
      <c r="M116" s="948"/>
      <c r="N116" s="948"/>
      <c r="O116" s="929"/>
    </row>
    <row r="117" spans="1:16" ht="12.75" customHeight="1">
      <c r="A117" s="53"/>
      <c r="B117" s="817"/>
      <c r="C117" s="817"/>
      <c r="D117" s="817"/>
      <c r="E117" s="817"/>
      <c r="F117" s="817"/>
      <c r="G117" s="817"/>
      <c r="H117" s="817"/>
      <c r="I117" s="817"/>
      <c r="J117" s="817"/>
      <c r="K117" s="817"/>
      <c r="L117" s="817"/>
      <c r="M117" s="817"/>
      <c r="N117" s="817"/>
      <c r="O117" s="53"/>
    </row>
    <row r="118" spans="1:16" ht="12.75" customHeight="1">
      <c r="A118" s="53"/>
      <c r="B118" s="949"/>
      <c r="C118" s="817"/>
      <c r="D118" s="817"/>
      <c r="E118" s="817"/>
      <c r="F118" s="817"/>
      <c r="G118" s="950"/>
      <c r="H118" s="950"/>
      <c r="I118" s="950"/>
      <c r="J118" s="950"/>
      <c r="K118" s="950"/>
      <c r="L118" s="950"/>
      <c r="M118" s="950"/>
      <c r="N118" s="950"/>
      <c r="O118" s="53"/>
    </row>
    <row r="119" spans="1:16" ht="12.75" customHeight="1">
      <c r="A119" s="53"/>
      <c r="B119" s="53"/>
      <c r="C119" s="36"/>
      <c r="D119" s="30"/>
      <c r="E119" s="54"/>
      <c r="F119" s="933"/>
      <c r="G119" s="934"/>
      <c r="H119" s="934"/>
      <c r="I119" s="934"/>
      <c r="J119" s="30"/>
      <c r="K119" s="30"/>
      <c r="L119" s="30"/>
      <c r="M119" s="935"/>
      <c r="N119" s="30"/>
      <c r="O119" s="929"/>
    </row>
    <row r="120" spans="1:16" ht="12.75" customHeight="1">
      <c r="A120" s="53"/>
      <c r="B120" s="53"/>
      <c r="C120" s="36"/>
      <c r="D120" s="30"/>
      <c r="E120" s="54"/>
      <c r="F120" s="933"/>
      <c r="G120" s="934"/>
      <c r="H120" s="934"/>
      <c r="I120" s="934"/>
      <c r="J120" s="30"/>
      <c r="K120" s="30"/>
      <c r="L120" s="30"/>
      <c r="M120" s="935"/>
      <c r="N120" s="30"/>
      <c r="O120" s="929"/>
    </row>
    <row r="121" spans="1:16" ht="12.75" customHeight="1">
      <c r="A121" s="53"/>
      <c r="B121" s="53"/>
      <c r="C121" s="36"/>
      <c r="D121" s="30"/>
      <c r="E121" s="54"/>
      <c r="F121" s="933"/>
      <c r="G121" s="934"/>
      <c r="H121" s="934"/>
      <c r="I121" s="934"/>
      <c r="J121" s="30"/>
      <c r="K121" s="30"/>
      <c r="L121" s="30"/>
      <c r="M121" s="935"/>
      <c r="N121" s="30"/>
      <c r="O121" s="929"/>
    </row>
    <row r="122" spans="1:16" ht="12.75" customHeight="1">
      <c r="A122" s="53"/>
      <c r="B122" s="53"/>
      <c r="C122" s="36"/>
      <c r="D122" s="30"/>
      <c r="E122" s="54"/>
      <c r="F122" s="933"/>
      <c r="G122" s="934"/>
      <c r="H122" s="934"/>
      <c r="I122" s="934"/>
      <c r="J122" s="30"/>
      <c r="K122" s="30"/>
      <c r="L122" s="30"/>
      <c r="M122" s="935"/>
      <c r="N122" s="30"/>
      <c r="O122" s="929"/>
    </row>
    <row r="123" spans="1:16" ht="12.75" customHeight="1">
      <c r="A123" s="53"/>
      <c r="B123" s="61"/>
      <c r="C123" s="36"/>
      <c r="D123" s="30"/>
      <c r="E123" s="54"/>
      <c r="F123" s="933"/>
      <c r="G123" s="934"/>
      <c r="H123" s="934"/>
      <c r="I123" s="934"/>
      <c r="J123" s="30"/>
      <c r="K123" s="30"/>
      <c r="L123" s="30"/>
      <c r="M123" s="935"/>
      <c r="N123" s="30"/>
      <c r="O123" s="53"/>
    </row>
    <row r="124" spans="1:16" ht="34.200000000000003" customHeight="1">
      <c r="A124" s="53"/>
      <c r="B124" s="951"/>
      <c r="C124" s="951"/>
      <c r="D124" s="951"/>
      <c r="E124" s="951"/>
      <c r="F124" s="951"/>
      <c r="G124" s="951"/>
      <c r="H124" s="952"/>
      <c r="I124" s="952"/>
      <c r="J124" s="952"/>
      <c r="K124" s="952"/>
      <c r="L124" s="952"/>
      <c r="M124" s="952"/>
      <c r="N124" s="603"/>
      <c r="O124" s="53"/>
    </row>
    <row r="125" spans="1:16" ht="12.75" customHeight="1">
      <c r="A125" s="53"/>
      <c r="B125" s="833"/>
      <c r="C125" s="834"/>
      <c r="D125" s="953"/>
      <c r="E125" s="836"/>
      <c r="F125" s="836"/>
      <c r="G125" s="837"/>
      <c r="H125" s="928"/>
      <c r="I125" s="928"/>
      <c r="J125" s="928"/>
      <c r="K125" s="954"/>
      <c r="L125" s="954"/>
      <c r="M125" s="954"/>
      <c r="N125" s="30"/>
      <c r="O125" s="53"/>
    </row>
    <row r="126" spans="1:16" ht="14.4">
      <c r="A126" s="53"/>
      <c r="B126" s="955"/>
      <c r="C126" s="833"/>
      <c r="D126" s="956"/>
      <c r="E126" s="833"/>
      <c r="F126" s="956"/>
      <c r="G126" s="956"/>
      <c r="H126" s="956"/>
      <c r="I126" s="956"/>
      <c r="J126" s="956"/>
      <c r="K126" s="956"/>
      <c r="L126" s="956"/>
      <c r="M126" s="956"/>
      <c r="N126" s="929"/>
      <c r="O126" s="53"/>
    </row>
    <row r="127" spans="1:16" ht="14.4">
      <c r="A127" s="53"/>
      <c r="B127" s="833"/>
      <c r="C127" s="957"/>
      <c r="D127" s="953"/>
      <c r="E127" s="958"/>
      <c r="F127" s="958"/>
      <c r="G127" s="933"/>
      <c r="H127" s="959"/>
      <c r="I127" s="956"/>
      <c r="J127" s="956"/>
      <c r="K127" s="956"/>
      <c r="L127" s="956"/>
      <c r="M127" s="956"/>
      <c r="N127" s="30"/>
      <c r="O127" s="53"/>
    </row>
    <row r="128" spans="1:16" ht="33.75" customHeight="1">
      <c r="A128" s="632"/>
      <c r="B128" s="833"/>
      <c r="C128" s="834"/>
      <c r="D128" s="953"/>
      <c r="E128" s="836"/>
      <c r="F128" s="836"/>
      <c r="G128" s="46"/>
      <c r="H128" s="936"/>
      <c r="I128" s="936"/>
      <c r="J128" s="936"/>
      <c r="K128" s="936"/>
      <c r="L128" s="936"/>
      <c r="M128" s="936"/>
      <c r="N128" s="30"/>
      <c r="O128" s="960"/>
      <c r="P128" s="53"/>
    </row>
    <row r="129" spans="1:19" ht="12.75" customHeight="1">
      <c r="A129" s="53"/>
      <c r="B129" s="833"/>
      <c r="C129" s="833"/>
      <c r="D129" s="833"/>
      <c r="E129" s="956"/>
      <c r="F129" s="833"/>
      <c r="G129" s="833"/>
      <c r="H129" s="954"/>
      <c r="I129" s="954"/>
      <c r="J129" s="954"/>
      <c r="K129" s="954"/>
      <c r="L129" s="954"/>
      <c r="M129" s="954"/>
      <c r="N129" s="30"/>
      <c r="O129" s="53"/>
    </row>
    <row r="130" spans="1:19" ht="14.4">
      <c r="A130" s="53"/>
      <c r="B130" s="955"/>
      <c r="C130" s="833"/>
      <c r="D130" s="956"/>
      <c r="E130" s="833"/>
      <c r="F130" s="956"/>
      <c r="G130" s="956"/>
      <c r="H130" s="956"/>
      <c r="I130" s="956"/>
      <c r="J130" s="956"/>
      <c r="K130" s="956"/>
      <c r="L130" s="956"/>
      <c r="M130" s="956"/>
      <c r="N130" s="30"/>
      <c r="O130" s="30"/>
      <c r="P130" s="53"/>
      <c r="S130" s="961"/>
    </row>
    <row r="131" spans="1:19" ht="14.4">
      <c r="A131" s="53"/>
      <c r="B131" s="833"/>
      <c r="C131" s="957"/>
      <c r="D131" s="953"/>
      <c r="E131" s="958"/>
      <c r="F131" s="958"/>
      <c r="G131" s="933"/>
      <c r="H131" s="959"/>
      <c r="I131" s="956"/>
      <c r="J131" s="956"/>
      <c r="K131" s="956"/>
      <c r="L131" s="956"/>
      <c r="M131" s="956"/>
      <c r="N131" s="30"/>
      <c r="O131" s="30"/>
      <c r="P131" s="53"/>
      <c r="S131" s="961"/>
    </row>
    <row r="132" spans="1:19" ht="14.4">
      <c r="A132" s="53"/>
      <c r="B132" s="833"/>
      <c r="C132" s="957"/>
      <c r="D132" s="953"/>
      <c r="E132" s="958"/>
      <c r="F132" s="958"/>
      <c r="G132" s="933"/>
      <c r="H132" s="959"/>
      <c r="I132" s="956"/>
      <c r="J132" s="956"/>
      <c r="K132" s="956"/>
      <c r="L132" s="956"/>
      <c r="M132" s="956"/>
      <c r="N132" s="30"/>
      <c r="O132" s="30"/>
      <c r="P132" s="53"/>
      <c r="S132" s="961"/>
    </row>
    <row r="133" spans="1:19" ht="14.4">
      <c r="A133" s="53"/>
      <c r="B133" s="833"/>
      <c r="C133" s="957"/>
      <c r="D133" s="953"/>
      <c r="E133" s="958"/>
      <c r="F133" s="958"/>
      <c r="G133" s="933"/>
      <c r="H133" s="959"/>
      <c r="I133" s="956"/>
      <c r="J133" s="956"/>
      <c r="K133" s="956"/>
      <c r="L133" s="956"/>
      <c r="M133" s="956"/>
      <c r="N133" s="30"/>
      <c r="O133" s="30"/>
      <c r="P133" s="53"/>
      <c r="S133" s="961"/>
    </row>
    <row r="134" spans="1:19" ht="14.4">
      <c r="A134" s="53"/>
      <c r="B134" s="833"/>
      <c r="C134" s="957"/>
      <c r="D134" s="953"/>
      <c r="E134" s="958"/>
      <c r="F134" s="958"/>
      <c r="G134" s="933"/>
      <c r="H134" s="959"/>
      <c r="I134" s="956"/>
      <c r="J134" s="956"/>
      <c r="K134" s="956"/>
      <c r="L134" s="956"/>
      <c r="M134" s="956"/>
      <c r="N134" s="30"/>
      <c r="O134" s="30"/>
      <c r="P134" s="53"/>
      <c r="S134" s="961"/>
    </row>
    <row r="135" spans="1:19" ht="14.4">
      <c r="A135" s="53"/>
      <c r="B135" s="833"/>
      <c r="C135" s="957"/>
      <c r="D135" s="953"/>
      <c r="E135" s="958"/>
      <c r="F135" s="958"/>
      <c r="G135" s="933"/>
      <c r="H135" s="959"/>
      <c r="I135" s="956"/>
      <c r="J135" s="956"/>
      <c r="K135" s="956"/>
      <c r="L135" s="956"/>
      <c r="M135" s="956"/>
      <c r="N135" s="30"/>
      <c r="O135" s="30"/>
      <c r="P135" s="53"/>
      <c r="S135" s="961"/>
    </row>
    <row r="136" spans="1:19" ht="14.4">
      <c r="A136" s="53"/>
      <c r="B136" s="833"/>
      <c r="C136" s="957"/>
      <c r="D136" s="953"/>
      <c r="E136" s="958"/>
      <c r="F136" s="958"/>
      <c r="G136" s="933"/>
      <c r="H136" s="959"/>
      <c r="I136" s="956"/>
      <c r="J136" s="956"/>
      <c r="K136" s="956"/>
      <c r="L136" s="956"/>
      <c r="M136" s="956"/>
      <c r="N136" s="30"/>
      <c r="O136" s="30"/>
      <c r="P136" s="53"/>
      <c r="S136" s="961"/>
    </row>
    <row r="137" spans="1:19" ht="14.4">
      <c r="A137" s="53"/>
      <c r="B137" s="833"/>
      <c r="C137" s="957"/>
      <c r="D137" s="953"/>
      <c r="E137" s="958"/>
      <c r="F137" s="958"/>
      <c r="G137" s="933"/>
      <c r="H137" s="959"/>
      <c r="I137" s="956"/>
      <c r="J137" s="956"/>
      <c r="K137" s="956"/>
      <c r="L137" s="956"/>
      <c r="M137" s="956"/>
      <c r="N137" s="30"/>
      <c r="O137" s="30"/>
      <c r="P137" s="53"/>
      <c r="S137" s="961"/>
    </row>
    <row r="138" spans="1:19" ht="14.4">
      <c r="A138" s="53"/>
      <c r="B138" s="833"/>
      <c r="C138" s="957"/>
      <c r="D138" s="953"/>
      <c r="E138" s="958"/>
      <c r="F138" s="958"/>
      <c r="G138" s="933"/>
      <c r="H138" s="959"/>
      <c r="I138" s="956"/>
      <c r="J138" s="956"/>
      <c r="K138" s="956"/>
      <c r="L138" s="956"/>
      <c r="M138" s="956"/>
      <c r="N138" s="30"/>
      <c r="O138" s="30"/>
      <c r="P138" s="53"/>
      <c r="S138" s="961"/>
    </row>
    <row r="139" spans="1:19" ht="14.4">
      <c r="A139" s="53"/>
      <c r="B139" s="833"/>
      <c r="C139" s="957"/>
      <c r="D139" s="953"/>
      <c r="E139" s="958"/>
      <c r="F139" s="958"/>
      <c r="G139" s="933"/>
      <c r="H139" s="959"/>
      <c r="I139" s="956"/>
      <c r="J139" s="956"/>
      <c r="K139" s="956"/>
      <c r="L139" s="956"/>
      <c r="M139" s="956"/>
      <c r="N139" s="30"/>
      <c r="O139" s="30"/>
      <c r="P139" s="53"/>
      <c r="S139" s="961"/>
    </row>
    <row r="140" spans="1:19" ht="14.4">
      <c r="A140" s="53"/>
      <c r="B140" s="833"/>
      <c r="C140" s="957"/>
      <c r="D140" s="953"/>
      <c r="E140" s="958"/>
      <c r="F140" s="958"/>
      <c r="G140" s="933"/>
      <c r="H140" s="959"/>
      <c r="I140" s="956"/>
      <c r="J140" s="956"/>
      <c r="K140" s="956"/>
      <c r="L140" s="956"/>
      <c r="M140" s="956"/>
      <c r="N140" s="30"/>
      <c r="O140" s="30"/>
      <c r="P140" s="53"/>
      <c r="S140" s="961"/>
    </row>
    <row r="141" spans="1:19" ht="14.4">
      <c r="A141" s="53"/>
      <c r="B141" s="833"/>
      <c r="C141" s="957"/>
      <c r="D141" s="953"/>
      <c r="E141" s="958"/>
      <c r="F141" s="958"/>
      <c r="G141" s="933"/>
      <c r="H141" s="959"/>
      <c r="I141" s="956"/>
      <c r="J141" s="956"/>
      <c r="K141" s="956"/>
      <c r="L141" s="956"/>
      <c r="M141" s="956"/>
      <c r="N141" s="30"/>
      <c r="O141" s="30"/>
      <c r="P141" s="53"/>
      <c r="S141" s="961"/>
    </row>
    <row r="142" spans="1:19" ht="14.4">
      <c r="A142" s="53"/>
      <c r="B142" s="833"/>
      <c r="C142" s="957"/>
      <c r="D142" s="953"/>
      <c r="E142" s="958"/>
      <c r="F142" s="958"/>
      <c r="G142" s="933"/>
      <c r="H142" s="959"/>
      <c r="I142" s="956"/>
      <c r="J142" s="956"/>
      <c r="K142" s="956"/>
      <c r="L142" s="956"/>
      <c r="M142" s="956"/>
      <c r="N142" s="30"/>
      <c r="O142" s="30"/>
      <c r="P142" s="53"/>
      <c r="S142" s="961"/>
    </row>
    <row r="143" spans="1:19" ht="14.4">
      <c r="A143" s="53"/>
      <c r="B143" s="833"/>
      <c r="C143" s="957"/>
      <c r="D143" s="953"/>
      <c r="E143" s="958"/>
      <c r="F143" s="958"/>
      <c r="G143" s="933"/>
      <c r="H143" s="959"/>
      <c r="I143" s="956"/>
      <c r="J143" s="956"/>
      <c r="K143" s="956"/>
      <c r="L143" s="956"/>
      <c r="M143" s="956"/>
      <c r="N143" s="30"/>
      <c r="O143" s="30"/>
      <c r="P143" s="53"/>
      <c r="S143" s="961"/>
    </row>
    <row r="144" spans="1:19" ht="14.4">
      <c r="A144" s="53"/>
      <c r="B144" s="833"/>
      <c r="C144" s="957"/>
      <c r="D144" s="953"/>
      <c r="E144" s="958"/>
      <c r="F144" s="958"/>
      <c r="G144" s="933"/>
      <c r="H144" s="959"/>
      <c r="I144" s="956"/>
      <c r="J144" s="956"/>
      <c r="K144" s="956"/>
      <c r="L144" s="956"/>
      <c r="M144" s="956"/>
      <c r="N144" s="30"/>
      <c r="O144" s="30"/>
      <c r="P144" s="53"/>
      <c r="S144" s="961"/>
    </row>
    <row r="145" spans="1:19" ht="14.4">
      <c r="A145" s="53"/>
      <c r="B145" s="833"/>
      <c r="C145" s="957"/>
      <c r="D145" s="953"/>
      <c r="E145" s="958"/>
      <c r="F145" s="958"/>
      <c r="G145" s="933"/>
      <c r="H145" s="959"/>
      <c r="I145" s="956"/>
      <c r="J145" s="956"/>
      <c r="K145" s="956"/>
      <c r="L145" s="956"/>
      <c r="M145" s="956"/>
      <c r="N145" s="30"/>
      <c r="O145" s="30"/>
      <c r="P145" s="53"/>
      <c r="S145" s="961"/>
    </row>
    <row r="146" spans="1:19" ht="14.4">
      <c r="A146" s="53"/>
      <c r="B146" s="833"/>
      <c r="C146" s="957"/>
      <c r="D146" s="953"/>
      <c r="E146" s="958"/>
      <c r="F146" s="958"/>
      <c r="G146" s="933"/>
      <c r="H146" s="959"/>
      <c r="I146" s="956"/>
      <c r="J146" s="956"/>
      <c r="K146" s="956"/>
      <c r="L146" s="956"/>
      <c r="M146" s="956"/>
      <c r="N146" s="30"/>
      <c r="O146" s="30"/>
      <c r="P146" s="53"/>
      <c r="S146" s="961"/>
    </row>
    <row r="147" spans="1:19" ht="14.4">
      <c r="A147" s="53"/>
      <c r="B147" s="833"/>
      <c r="C147" s="957"/>
      <c r="D147" s="953"/>
      <c r="E147" s="958"/>
      <c r="F147" s="958"/>
      <c r="G147" s="933"/>
      <c r="H147" s="959"/>
      <c r="I147" s="956"/>
      <c r="J147" s="956"/>
      <c r="K147" s="956"/>
      <c r="L147" s="956"/>
      <c r="M147" s="956"/>
      <c r="N147" s="30"/>
      <c r="O147" s="30"/>
      <c r="P147" s="53"/>
      <c r="S147" s="961"/>
    </row>
    <row r="148" spans="1:19" ht="14.4">
      <c r="A148" s="53"/>
      <c r="B148" s="833"/>
      <c r="C148" s="957"/>
      <c r="D148" s="953"/>
      <c r="E148" s="958"/>
      <c r="F148" s="958"/>
      <c r="G148" s="933"/>
      <c r="H148" s="959"/>
      <c r="I148" s="956"/>
      <c r="J148" s="956"/>
      <c r="K148" s="956"/>
      <c r="L148" s="956"/>
      <c r="M148" s="956"/>
      <c r="N148" s="30"/>
      <c r="O148" s="30"/>
      <c r="P148" s="53"/>
      <c r="S148" s="961"/>
    </row>
    <row r="149" spans="1:19" ht="14.4">
      <c r="A149" s="53"/>
      <c r="B149" s="833"/>
      <c r="C149" s="957"/>
      <c r="D149" s="953"/>
      <c r="E149" s="958"/>
      <c r="F149" s="958"/>
      <c r="G149" s="933"/>
      <c r="H149" s="959"/>
      <c r="I149" s="956"/>
      <c r="J149" s="956"/>
      <c r="K149" s="956"/>
      <c r="L149" s="956"/>
      <c r="M149" s="956"/>
      <c r="N149" s="30"/>
      <c r="O149" s="30"/>
      <c r="P149" s="53"/>
      <c r="S149" s="961"/>
    </row>
    <row r="150" spans="1:19" ht="14.4">
      <c r="A150" s="53"/>
      <c r="B150" s="833"/>
      <c r="C150" s="957"/>
      <c r="D150" s="953"/>
      <c r="E150" s="958"/>
      <c r="F150" s="958"/>
      <c r="G150" s="933"/>
      <c r="H150" s="959"/>
      <c r="I150" s="956"/>
      <c r="J150" s="956"/>
      <c r="K150" s="956"/>
      <c r="L150" s="956"/>
      <c r="M150" s="956"/>
      <c r="N150" s="30"/>
      <c r="O150" s="30"/>
      <c r="P150" s="53"/>
      <c r="S150" s="961"/>
    </row>
    <row r="151" spans="1:19" ht="14.4">
      <c r="A151" s="53"/>
      <c r="B151" s="833"/>
      <c r="C151" s="834"/>
      <c r="D151" s="953"/>
      <c r="E151" s="836"/>
      <c r="F151" s="836"/>
      <c r="G151" s="46"/>
      <c r="H151" s="936"/>
      <c r="I151" s="936"/>
      <c r="J151" s="936"/>
      <c r="K151" s="936"/>
      <c r="L151" s="936"/>
      <c r="M151" s="936"/>
      <c r="N151" s="30"/>
      <c r="O151" s="30"/>
      <c r="P151" s="53"/>
      <c r="S151" s="961"/>
    </row>
    <row r="152" spans="1:19" ht="14.4">
      <c r="A152" s="53"/>
      <c r="B152" s="833"/>
      <c r="C152" s="833"/>
      <c r="D152" s="833"/>
      <c r="E152" s="956"/>
      <c r="F152" s="833"/>
      <c r="G152" s="833"/>
      <c r="H152" s="954"/>
      <c r="I152" s="954"/>
      <c r="J152" s="954"/>
      <c r="K152" s="954"/>
      <c r="L152" s="954"/>
      <c r="M152" s="954"/>
      <c r="N152" s="30"/>
      <c r="O152" s="30"/>
      <c r="P152" s="53"/>
      <c r="S152" s="961"/>
    </row>
    <row r="153" spans="1:19" ht="14.4">
      <c r="A153" s="53"/>
      <c r="B153" s="833"/>
      <c r="C153" s="833"/>
      <c r="D153" s="833"/>
      <c r="E153" s="956"/>
      <c r="F153" s="833"/>
      <c r="G153" s="833"/>
      <c r="H153" s="954"/>
      <c r="I153" s="954"/>
      <c r="J153" s="954"/>
      <c r="K153" s="954"/>
      <c r="L153" s="954"/>
      <c r="M153" s="954"/>
      <c r="N153" s="30"/>
      <c r="O153" s="30"/>
      <c r="P153" s="53"/>
      <c r="S153" s="961"/>
    </row>
    <row r="154" spans="1:19" ht="14.4">
      <c r="A154" s="53"/>
      <c r="B154" s="833"/>
      <c r="C154" s="833"/>
      <c r="D154" s="833"/>
      <c r="E154" s="956"/>
      <c r="F154" s="833"/>
      <c r="G154" s="833"/>
      <c r="H154" s="954"/>
      <c r="I154" s="954"/>
      <c r="J154" s="954"/>
      <c r="K154" s="954"/>
      <c r="L154" s="954"/>
      <c r="M154" s="954"/>
      <c r="N154" s="30"/>
      <c r="O154" s="30"/>
      <c r="P154" s="53"/>
      <c r="S154" s="961"/>
    </row>
    <row r="155" spans="1:19" ht="14.4">
      <c r="A155" s="53"/>
      <c r="B155" s="833"/>
      <c r="C155" s="833"/>
      <c r="D155" s="833"/>
      <c r="E155" s="956"/>
      <c r="F155" s="833"/>
      <c r="G155" s="833"/>
      <c r="H155" s="954"/>
      <c r="I155" s="954"/>
      <c r="J155" s="954"/>
      <c r="K155" s="954"/>
      <c r="L155" s="954"/>
      <c r="M155" s="954"/>
      <c r="N155" s="30"/>
      <c r="O155" s="30"/>
      <c r="P155" s="53"/>
      <c r="S155" s="961"/>
    </row>
    <row r="156" spans="1:19" ht="14.4">
      <c r="A156" s="53"/>
      <c r="B156" s="833"/>
      <c r="C156" s="833"/>
      <c r="D156" s="833"/>
      <c r="E156" s="956"/>
      <c r="F156" s="833"/>
      <c r="G156" s="833"/>
      <c r="H156" s="954"/>
      <c r="I156" s="954"/>
      <c r="J156" s="954"/>
      <c r="K156" s="954"/>
      <c r="L156" s="954"/>
      <c r="M156" s="954"/>
      <c r="N156" s="30"/>
      <c r="O156" s="30"/>
      <c r="P156" s="53"/>
      <c r="S156" s="961"/>
    </row>
    <row r="157" spans="1:19" ht="14.4">
      <c r="A157" s="53"/>
      <c r="B157" s="833"/>
      <c r="C157" s="833"/>
      <c r="D157" s="833"/>
      <c r="E157" s="956"/>
      <c r="F157" s="833"/>
      <c r="G157" s="833"/>
      <c r="H157" s="954"/>
      <c r="I157" s="954"/>
      <c r="J157" s="954"/>
      <c r="K157" s="954"/>
      <c r="L157" s="954"/>
      <c r="M157" s="954"/>
      <c r="N157" s="30"/>
      <c r="O157" s="30"/>
      <c r="P157" s="53"/>
      <c r="S157" s="961"/>
    </row>
    <row r="158" spans="1:19" ht="14.4">
      <c r="A158" s="53"/>
      <c r="B158" s="833"/>
      <c r="C158" s="833"/>
      <c r="D158" s="833"/>
      <c r="E158" s="956"/>
      <c r="F158" s="833"/>
      <c r="G158" s="833"/>
      <c r="H158" s="954"/>
      <c r="I158" s="954"/>
      <c r="J158" s="954"/>
      <c r="K158" s="954"/>
      <c r="L158" s="954"/>
      <c r="M158" s="954"/>
      <c r="N158" s="30"/>
      <c r="O158" s="30"/>
      <c r="P158" s="53"/>
      <c r="S158" s="961"/>
    </row>
    <row r="159" spans="1:19" ht="14.4">
      <c r="A159" s="53"/>
      <c r="B159" s="833"/>
      <c r="C159" s="833"/>
      <c r="D159" s="833"/>
      <c r="E159" s="956"/>
      <c r="F159" s="833"/>
      <c r="G159" s="833"/>
      <c r="H159" s="954"/>
      <c r="I159" s="954"/>
      <c r="J159" s="954"/>
      <c r="K159" s="954"/>
      <c r="L159" s="954"/>
      <c r="M159" s="954"/>
      <c r="N159" s="30"/>
      <c r="O159" s="30"/>
      <c r="P159" s="53"/>
      <c r="S159" s="961"/>
    </row>
    <row r="160" spans="1:19" ht="14.4">
      <c r="A160" s="53"/>
      <c r="B160" s="833"/>
      <c r="C160" s="833"/>
      <c r="D160" s="833"/>
      <c r="E160" s="956"/>
      <c r="F160" s="833"/>
      <c r="G160" s="833"/>
      <c r="H160" s="954"/>
      <c r="I160" s="954"/>
      <c r="J160" s="954"/>
      <c r="K160" s="954"/>
      <c r="L160" s="954"/>
      <c r="M160" s="954"/>
      <c r="N160" s="30"/>
      <c r="O160" s="30"/>
      <c r="P160" s="53"/>
      <c r="S160" s="961"/>
    </row>
    <row r="161" spans="1:19" ht="14.4">
      <c r="A161" s="53"/>
      <c r="B161" s="833"/>
      <c r="C161" s="833"/>
      <c r="D161" s="833"/>
      <c r="E161" s="956"/>
      <c r="F161" s="833"/>
      <c r="G161" s="833"/>
      <c r="H161" s="954"/>
      <c r="I161" s="954"/>
      <c r="J161" s="954"/>
      <c r="K161" s="954"/>
      <c r="L161" s="954"/>
      <c r="M161" s="954"/>
      <c r="N161" s="30"/>
      <c r="O161" s="30"/>
      <c r="P161" s="53"/>
      <c r="S161" s="961"/>
    </row>
    <row r="162" spans="1:19" ht="14.4">
      <c r="A162" s="53"/>
      <c r="B162" s="833"/>
      <c r="C162" s="833"/>
      <c r="D162" s="833"/>
      <c r="E162" s="956"/>
      <c r="F162" s="833"/>
      <c r="G162" s="833"/>
      <c r="H162" s="954"/>
      <c r="I162" s="954"/>
      <c r="J162" s="954"/>
      <c r="K162" s="954"/>
      <c r="L162" s="954"/>
      <c r="M162" s="954"/>
      <c r="N162" s="30"/>
      <c r="O162" s="30"/>
      <c r="P162" s="53"/>
      <c r="S162" s="961"/>
    </row>
    <row r="163" spans="1:19" ht="14.4">
      <c r="A163" s="53"/>
      <c r="B163" s="833"/>
      <c r="C163" s="833"/>
      <c r="D163" s="833"/>
      <c r="E163" s="956"/>
      <c r="F163" s="833"/>
      <c r="G163" s="833"/>
      <c r="H163" s="954"/>
      <c r="I163" s="954"/>
      <c r="J163" s="954"/>
      <c r="K163" s="954"/>
      <c r="L163" s="954"/>
      <c r="M163" s="954"/>
      <c r="N163" s="30"/>
      <c r="O163" s="30"/>
      <c r="P163" s="53"/>
      <c r="S163" s="961"/>
    </row>
    <row r="164" spans="1:19" ht="14.4">
      <c r="A164" s="53"/>
      <c r="B164" s="833"/>
      <c r="C164" s="833"/>
      <c r="D164" s="833"/>
      <c r="E164" s="956"/>
      <c r="F164" s="833"/>
      <c r="G164" s="833"/>
      <c r="H164" s="954"/>
      <c r="I164" s="954"/>
      <c r="J164" s="954"/>
      <c r="K164" s="954"/>
      <c r="L164" s="954"/>
      <c r="M164" s="954"/>
      <c r="N164" s="30"/>
      <c r="O164" s="30"/>
      <c r="P164" s="53"/>
      <c r="S164" s="961"/>
    </row>
    <row r="165" spans="1:19" ht="14.4">
      <c r="A165" s="53"/>
      <c r="B165" s="833"/>
      <c r="C165" s="833"/>
      <c r="D165" s="833"/>
      <c r="E165" s="956"/>
      <c r="F165" s="833"/>
      <c r="G165" s="833"/>
      <c r="H165" s="954"/>
      <c r="I165" s="954"/>
      <c r="J165" s="954"/>
      <c r="K165" s="954"/>
      <c r="L165" s="954"/>
      <c r="M165" s="954"/>
      <c r="N165" s="30"/>
      <c r="O165" s="30"/>
      <c r="P165" s="53"/>
      <c r="S165" s="961"/>
    </row>
    <row r="166" spans="1:19" ht="14.4">
      <c r="A166" s="53"/>
      <c r="B166" s="833"/>
      <c r="C166" s="833"/>
      <c r="D166" s="833"/>
      <c r="E166" s="956"/>
      <c r="F166" s="833"/>
      <c r="G166" s="833"/>
      <c r="H166" s="954"/>
      <c r="I166" s="954"/>
      <c r="J166" s="954"/>
      <c r="K166" s="954"/>
      <c r="L166" s="954"/>
      <c r="M166" s="954"/>
      <c r="N166" s="30"/>
      <c r="O166" s="30"/>
      <c r="P166" s="53"/>
      <c r="S166" s="961"/>
    </row>
    <row r="167" spans="1:19" ht="14.4">
      <c r="A167" s="53"/>
      <c r="B167" s="833"/>
      <c r="C167" s="833"/>
      <c r="D167" s="833"/>
      <c r="E167" s="956"/>
      <c r="F167" s="833"/>
      <c r="G167" s="833"/>
      <c r="H167" s="954"/>
      <c r="I167" s="954"/>
      <c r="J167" s="954"/>
      <c r="K167" s="954"/>
      <c r="L167" s="954"/>
      <c r="M167" s="954"/>
      <c r="N167" s="30"/>
      <c r="O167" s="30"/>
      <c r="P167" s="53"/>
      <c r="S167" s="961"/>
    </row>
    <row r="168" spans="1:19" ht="14.4">
      <c r="A168" s="53"/>
      <c r="B168" s="833"/>
      <c r="C168" s="833"/>
      <c r="D168" s="833"/>
      <c r="E168" s="956"/>
      <c r="F168" s="833"/>
      <c r="G168" s="833"/>
      <c r="H168" s="954"/>
      <c r="I168" s="954"/>
      <c r="J168" s="954"/>
      <c r="K168" s="954"/>
      <c r="L168" s="954"/>
      <c r="M168" s="954"/>
      <c r="N168" s="30"/>
      <c r="O168" s="30"/>
      <c r="P168" s="53"/>
      <c r="S168" s="961"/>
    </row>
    <row r="169" spans="1:19" ht="14.4">
      <c r="A169" s="53"/>
      <c r="B169" s="833"/>
      <c r="C169" s="833"/>
      <c r="D169" s="833"/>
      <c r="E169" s="956"/>
      <c r="F169" s="833"/>
      <c r="G169" s="833"/>
      <c r="H169" s="954"/>
      <c r="I169" s="954"/>
      <c r="J169" s="954"/>
      <c r="K169" s="954"/>
      <c r="L169" s="954"/>
      <c r="M169" s="954"/>
      <c r="N169" s="30"/>
      <c r="O169" s="30"/>
      <c r="P169" s="53"/>
      <c r="S169" s="961"/>
    </row>
    <row r="170" spans="1:19" ht="14.4">
      <c r="A170" s="53"/>
      <c r="B170" s="833"/>
      <c r="C170" s="833"/>
      <c r="D170" s="833"/>
      <c r="E170" s="956"/>
      <c r="F170" s="833"/>
      <c r="G170" s="833"/>
      <c r="H170" s="954"/>
      <c r="I170" s="954"/>
      <c r="J170" s="954"/>
      <c r="K170" s="954"/>
      <c r="L170" s="954"/>
      <c r="M170" s="954"/>
      <c r="N170" s="30"/>
      <c r="O170" s="30"/>
      <c r="P170" s="53"/>
      <c r="S170" s="961"/>
    </row>
    <row r="171" spans="1:19" ht="14.4">
      <c r="A171" s="53"/>
      <c r="B171" s="833"/>
      <c r="C171" s="833"/>
      <c r="D171" s="833"/>
      <c r="E171" s="956"/>
      <c r="F171" s="833"/>
      <c r="G171" s="833"/>
      <c r="H171" s="954"/>
      <c r="I171" s="954"/>
      <c r="J171" s="954"/>
      <c r="K171" s="954"/>
      <c r="L171" s="954"/>
      <c r="M171" s="954"/>
      <c r="N171" s="30"/>
      <c r="O171" s="30"/>
      <c r="P171" s="53"/>
      <c r="S171" s="961"/>
    </row>
    <row r="172" spans="1:19" ht="14.4">
      <c r="A172" s="53"/>
      <c r="B172" s="833"/>
      <c r="C172" s="833"/>
      <c r="D172" s="833"/>
      <c r="E172" s="956"/>
      <c r="F172" s="833"/>
      <c r="G172" s="833"/>
      <c r="H172" s="954"/>
      <c r="I172" s="954"/>
      <c r="J172" s="954"/>
      <c r="K172" s="954"/>
      <c r="L172" s="954"/>
      <c r="M172" s="954"/>
      <c r="N172" s="30"/>
      <c r="O172" s="30"/>
      <c r="P172" s="53"/>
      <c r="S172" s="961"/>
    </row>
    <row r="173" spans="1:19" ht="14.4">
      <c r="A173" s="53"/>
      <c r="B173" s="833"/>
      <c r="C173" s="833"/>
      <c r="D173" s="833"/>
      <c r="E173" s="956"/>
      <c r="F173" s="833"/>
      <c r="G173" s="833"/>
      <c r="H173" s="954"/>
      <c r="I173" s="954"/>
      <c r="J173" s="954"/>
      <c r="K173" s="954"/>
      <c r="L173" s="954"/>
      <c r="M173" s="954"/>
      <c r="N173" s="30"/>
      <c r="O173" s="30"/>
      <c r="P173" s="53"/>
      <c r="S173" s="961"/>
    </row>
    <row r="174" spans="1:19" ht="14.4">
      <c r="A174" s="53"/>
      <c r="B174" s="833"/>
      <c r="C174" s="833"/>
      <c r="D174" s="833"/>
      <c r="E174" s="956"/>
      <c r="F174" s="833"/>
      <c r="G174" s="833"/>
      <c r="H174" s="954"/>
      <c r="I174" s="954"/>
      <c r="J174" s="954"/>
      <c r="K174" s="954"/>
      <c r="L174" s="954"/>
      <c r="M174" s="954"/>
      <c r="N174" s="30"/>
      <c r="O174" s="30"/>
      <c r="P174" s="53"/>
      <c r="S174" s="961"/>
    </row>
    <row r="175" spans="1:19" ht="14.4">
      <c r="A175" s="53"/>
      <c r="B175" s="833"/>
      <c r="C175" s="833"/>
      <c r="D175" s="833"/>
      <c r="E175" s="956"/>
      <c r="F175" s="833"/>
      <c r="G175" s="833"/>
      <c r="H175" s="954"/>
      <c r="I175" s="954"/>
      <c r="J175" s="954"/>
      <c r="K175" s="954"/>
      <c r="L175" s="954"/>
      <c r="M175" s="954"/>
      <c r="N175" s="30"/>
      <c r="O175" s="30"/>
      <c r="P175" s="53"/>
      <c r="S175" s="961"/>
    </row>
    <row r="176" spans="1:19" ht="14.4">
      <c r="A176" s="53"/>
      <c r="B176" s="833"/>
      <c r="C176" s="833"/>
      <c r="D176" s="833"/>
      <c r="E176" s="956"/>
      <c r="F176" s="833"/>
      <c r="G176" s="833"/>
      <c r="H176" s="954"/>
      <c r="I176" s="954"/>
      <c r="J176" s="954"/>
      <c r="K176" s="954"/>
      <c r="L176" s="954"/>
      <c r="M176" s="954"/>
      <c r="N176" s="30"/>
      <c r="O176" s="30"/>
      <c r="P176" s="53"/>
      <c r="S176" s="961"/>
    </row>
    <row r="177" spans="1:19" ht="14.4">
      <c r="A177" s="53"/>
      <c r="B177" s="833"/>
      <c r="C177" s="833"/>
      <c r="D177" s="833"/>
      <c r="E177" s="956"/>
      <c r="F177" s="833"/>
      <c r="G177" s="833"/>
      <c r="H177" s="954"/>
      <c r="I177" s="954"/>
      <c r="J177" s="954"/>
      <c r="K177" s="954"/>
      <c r="L177" s="954"/>
      <c r="M177" s="954"/>
      <c r="N177" s="30"/>
      <c r="O177" s="30"/>
      <c r="P177" s="53"/>
      <c r="S177" s="961"/>
    </row>
    <row r="178" spans="1:19" ht="14.4">
      <c r="A178" s="53"/>
      <c r="B178" s="833"/>
      <c r="C178" s="833"/>
      <c r="D178" s="833"/>
      <c r="E178" s="956"/>
      <c r="F178" s="833"/>
      <c r="G178" s="833"/>
      <c r="H178" s="954"/>
      <c r="I178" s="954"/>
      <c r="J178" s="954"/>
      <c r="K178" s="954"/>
      <c r="L178" s="954"/>
      <c r="M178" s="954"/>
      <c r="N178" s="30"/>
      <c r="O178" s="30"/>
      <c r="P178" s="53"/>
      <c r="S178" s="961"/>
    </row>
    <row r="179" spans="1:19" ht="14.4">
      <c r="A179" s="53"/>
      <c r="B179" s="833"/>
      <c r="C179" s="833"/>
      <c r="D179" s="833"/>
      <c r="E179" s="956"/>
      <c r="F179" s="833"/>
      <c r="G179" s="833"/>
      <c r="H179" s="954"/>
      <c r="I179" s="954"/>
      <c r="J179" s="954"/>
      <c r="K179" s="954"/>
      <c r="L179" s="954"/>
      <c r="M179" s="954"/>
      <c r="N179" s="30"/>
      <c r="O179" s="30"/>
      <c r="P179" s="53"/>
      <c r="S179" s="961"/>
    </row>
    <row r="180" spans="1:19" ht="14.4">
      <c r="A180" s="53"/>
      <c r="B180" s="833"/>
      <c r="C180" s="833"/>
      <c r="D180" s="833"/>
      <c r="E180" s="956"/>
      <c r="F180" s="833"/>
      <c r="G180" s="833"/>
      <c r="H180" s="954"/>
      <c r="I180" s="954"/>
      <c r="J180" s="954"/>
      <c r="K180" s="954"/>
      <c r="L180" s="954"/>
      <c r="M180" s="954"/>
      <c r="N180" s="30"/>
      <c r="O180" s="30"/>
      <c r="P180" s="53"/>
      <c r="S180" s="961"/>
    </row>
    <row r="181" spans="1:19" ht="14.4">
      <c r="A181" s="53"/>
      <c r="B181" s="833"/>
      <c r="C181" s="833"/>
      <c r="D181" s="833"/>
      <c r="E181" s="956"/>
      <c r="F181" s="833"/>
      <c r="G181" s="833"/>
      <c r="H181" s="954"/>
      <c r="I181" s="954"/>
      <c r="J181" s="954"/>
      <c r="K181" s="954"/>
      <c r="L181" s="954"/>
      <c r="M181" s="954"/>
      <c r="N181" s="30"/>
      <c r="O181" s="30"/>
      <c r="P181" s="53"/>
      <c r="S181" s="961"/>
    </row>
    <row r="182" spans="1:19" ht="14.4">
      <c r="A182" s="53"/>
      <c r="B182" s="833"/>
      <c r="C182" s="833"/>
      <c r="D182" s="833"/>
      <c r="E182" s="956"/>
      <c r="F182" s="833"/>
      <c r="G182" s="833"/>
      <c r="H182" s="954"/>
      <c r="I182" s="954"/>
      <c r="J182" s="954"/>
      <c r="K182" s="954"/>
      <c r="L182" s="954"/>
      <c r="M182" s="954"/>
      <c r="N182" s="30"/>
      <c r="O182" s="30"/>
      <c r="P182" s="53"/>
      <c r="S182" s="961"/>
    </row>
    <row r="183" spans="1:19" ht="14.4">
      <c r="A183" s="53"/>
      <c r="B183" s="833"/>
      <c r="C183" s="833"/>
      <c r="D183" s="833"/>
      <c r="E183" s="956"/>
      <c r="F183" s="833"/>
      <c r="G183" s="833"/>
      <c r="H183" s="954"/>
      <c r="I183" s="954"/>
      <c r="J183" s="954"/>
      <c r="K183" s="954"/>
      <c r="L183" s="954"/>
      <c r="M183" s="954"/>
      <c r="N183" s="30"/>
      <c r="O183" s="30"/>
      <c r="P183" s="53"/>
      <c r="S183" s="961"/>
    </row>
    <row r="184" spans="1:19" ht="14.4">
      <c r="A184" s="53"/>
      <c r="B184" s="833"/>
      <c r="C184" s="833"/>
      <c r="D184" s="833"/>
      <c r="E184" s="956"/>
      <c r="F184" s="833"/>
      <c r="G184" s="833"/>
      <c r="H184" s="954"/>
      <c r="I184" s="954"/>
      <c r="J184" s="954"/>
      <c r="K184" s="954"/>
      <c r="L184" s="954"/>
      <c r="M184" s="954"/>
      <c r="N184" s="30"/>
      <c r="O184" s="30"/>
      <c r="P184" s="53"/>
      <c r="S184" s="961"/>
    </row>
    <row r="185" spans="1:19" ht="14.4">
      <c r="A185" s="53"/>
      <c r="B185" s="833"/>
      <c r="C185" s="833"/>
      <c r="D185" s="833"/>
      <c r="E185" s="956"/>
      <c r="F185" s="833"/>
      <c r="G185" s="833"/>
      <c r="H185" s="954"/>
      <c r="I185" s="954"/>
      <c r="J185" s="954"/>
      <c r="K185" s="954"/>
      <c r="L185" s="954"/>
      <c r="M185" s="954"/>
      <c r="N185" s="30"/>
      <c r="O185" s="30"/>
      <c r="P185" s="53"/>
      <c r="S185" s="961"/>
    </row>
    <row r="186" spans="1:19" ht="14.4">
      <c r="A186" s="53"/>
      <c r="B186" s="833"/>
      <c r="C186" s="833"/>
      <c r="D186" s="833"/>
      <c r="E186" s="956"/>
      <c r="F186" s="833"/>
      <c r="G186" s="833"/>
      <c r="H186" s="954"/>
      <c r="I186" s="954"/>
      <c r="J186" s="954"/>
      <c r="K186" s="954"/>
      <c r="L186" s="954"/>
      <c r="M186" s="954"/>
      <c r="N186" s="30"/>
      <c r="O186" s="30"/>
      <c r="P186" s="53"/>
      <c r="S186" s="961"/>
    </row>
    <row r="187" spans="1:19" ht="14.4">
      <c r="A187" s="53"/>
      <c r="B187" s="833"/>
      <c r="C187" s="833"/>
      <c r="D187" s="833"/>
      <c r="E187" s="956"/>
      <c r="F187" s="833"/>
      <c r="G187" s="833"/>
      <c r="H187" s="954"/>
      <c r="I187" s="954"/>
      <c r="J187" s="954"/>
      <c r="K187" s="954"/>
      <c r="L187" s="954"/>
      <c r="M187" s="954"/>
      <c r="N187" s="30"/>
      <c r="O187" s="30"/>
      <c r="P187" s="53"/>
      <c r="S187" s="961"/>
    </row>
    <row r="188" spans="1:19" ht="14.4">
      <c r="A188" s="53"/>
      <c r="B188" s="833"/>
      <c r="C188" s="833"/>
      <c r="D188" s="833"/>
      <c r="E188" s="956"/>
      <c r="F188" s="833"/>
      <c r="G188" s="833"/>
      <c r="H188" s="954"/>
      <c r="I188" s="954"/>
      <c r="J188" s="954"/>
      <c r="K188" s="954"/>
      <c r="L188" s="954"/>
      <c r="M188" s="954"/>
      <c r="N188" s="30"/>
      <c r="O188" s="30"/>
      <c r="P188" s="53"/>
      <c r="S188" s="961"/>
    </row>
    <row r="189" spans="1:19" ht="14.4">
      <c r="A189" s="53"/>
      <c r="B189" s="833"/>
      <c r="C189" s="833"/>
      <c r="D189" s="833"/>
      <c r="E189" s="956"/>
      <c r="F189" s="833"/>
      <c r="G189" s="833"/>
      <c r="H189" s="954"/>
      <c r="I189" s="954"/>
      <c r="J189" s="954"/>
      <c r="K189" s="954"/>
      <c r="L189" s="954"/>
      <c r="M189" s="954"/>
      <c r="N189" s="30"/>
      <c r="O189" s="30"/>
      <c r="P189" s="53"/>
      <c r="S189" s="961"/>
    </row>
    <row r="190" spans="1:19" ht="14.4">
      <c r="A190" s="53"/>
      <c r="B190" s="833"/>
      <c r="C190" s="833"/>
      <c r="D190" s="833"/>
      <c r="E190" s="956"/>
      <c r="F190" s="833"/>
      <c r="G190" s="833"/>
      <c r="H190" s="954"/>
      <c r="I190" s="954"/>
      <c r="J190" s="954"/>
      <c r="K190" s="954"/>
      <c r="L190" s="954"/>
      <c r="M190" s="954"/>
      <c r="N190" s="30"/>
      <c r="O190" s="30"/>
      <c r="P190" s="53"/>
      <c r="S190" s="961"/>
    </row>
    <row r="191" spans="1:19" ht="14.4">
      <c r="A191" s="53"/>
      <c r="B191" s="833"/>
      <c r="C191" s="833"/>
      <c r="D191" s="833"/>
      <c r="E191" s="956"/>
      <c r="F191" s="833"/>
      <c r="G191" s="833"/>
      <c r="H191" s="954"/>
      <c r="I191" s="954"/>
      <c r="J191" s="954"/>
      <c r="K191" s="954"/>
      <c r="L191" s="954"/>
      <c r="M191" s="954"/>
      <c r="N191" s="30"/>
      <c r="O191" s="30"/>
      <c r="P191" s="53"/>
      <c r="S191" s="961"/>
    </row>
    <row r="192" spans="1:19" ht="14.4">
      <c r="A192" s="53"/>
      <c r="B192" s="833"/>
      <c r="C192" s="833"/>
      <c r="D192" s="833"/>
      <c r="E192" s="956"/>
      <c r="F192" s="833"/>
      <c r="G192" s="833"/>
      <c r="H192" s="954"/>
      <c r="I192" s="954"/>
      <c r="J192" s="954"/>
      <c r="K192" s="954"/>
      <c r="L192" s="954"/>
      <c r="M192" s="954"/>
      <c r="N192" s="30"/>
      <c r="O192" s="30"/>
      <c r="P192" s="53"/>
      <c r="S192" s="961"/>
    </row>
    <row r="193" spans="1:19" ht="14.4">
      <c r="A193" s="53"/>
      <c r="B193" s="833"/>
      <c r="C193" s="833"/>
      <c r="D193" s="833"/>
      <c r="E193" s="956"/>
      <c r="F193" s="833"/>
      <c r="G193" s="833"/>
      <c r="H193" s="954"/>
      <c r="I193" s="954"/>
      <c r="J193" s="954"/>
      <c r="K193" s="954"/>
      <c r="L193" s="954"/>
      <c r="M193" s="954"/>
      <c r="N193" s="30"/>
      <c r="O193" s="30"/>
      <c r="P193" s="53"/>
      <c r="S193" s="961"/>
    </row>
    <row r="194" spans="1:19" ht="14.4">
      <c r="A194" s="53"/>
      <c r="B194" s="833"/>
      <c r="C194" s="833"/>
      <c r="D194" s="833"/>
      <c r="E194" s="956"/>
      <c r="F194" s="833"/>
      <c r="G194" s="833"/>
      <c r="H194" s="954"/>
      <c r="I194" s="954"/>
      <c r="J194" s="954"/>
      <c r="K194" s="954"/>
      <c r="L194" s="954"/>
      <c r="M194" s="954"/>
      <c r="N194" s="30"/>
      <c r="O194" s="30"/>
      <c r="P194" s="53"/>
      <c r="S194" s="961"/>
    </row>
    <row r="195" spans="1:19" ht="14.4">
      <c r="A195" s="53"/>
      <c r="B195" s="833"/>
      <c r="C195" s="833"/>
      <c r="D195" s="833"/>
      <c r="E195" s="956"/>
      <c r="F195" s="833"/>
      <c r="G195" s="833"/>
      <c r="H195" s="954"/>
      <c r="I195" s="954"/>
      <c r="J195" s="954"/>
      <c r="K195" s="954"/>
      <c r="L195" s="954"/>
      <c r="M195" s="954"/>
      <c r="N195" s="30"/>
      <c r="O195" s="30"/>
      <c r="P195" s="53"/>
      <c r="S195" s="961"/>
    </row>
    <row r="196" spans="1:19" ht="14.4">
      <c r="A196" s="53"/>
      <c r="B196" s="833"/>
      <c r="C196" s="833"/>
      <c r="D196" s="833"/>
      <c r="E196" s="956"/>
      <c r="F196" s="833"/>
      <c r="G196" s="833"/>
      <c r="H196" s="954"/>
      <c r="I196" s="954"/>
      <c r="J196" s="954"/>
      <c r="K196" s="954"/>
      <c r="L196" s="954"/>
      <c r="M196" s="954"/>
      <c r="N196" s="30"/>
      <c r="O196" s="30"/>
      <c r="P196" s="53"/>
      <c r="S196" s="961"/>
    </row>
    <row r="197" spans="1:19" ht="14.4">
      <c r="A197" s="53"/>
      <c r="B197" s="833"/>
      <c r="C197" s="833"/>
      <c r="D197" s="833"/>
      <c r="E197" s="956"/>
      <c r="F197" s="833"/>
      <c r="G197" s="833"/>
      <c r="H197" s="954"/>
      <c r="I197" s="954"/>
      <c r="J197" s="954"/>
      <c r="K197" s="954"/>
      <c r="L197" s="954"/>
      <c r="M197" s="954"/>
      <c r="N197" s="30"/>
      <c r="O197" s="30"/>
      <c r="P197" s="53"/>
      <c r="S197" s="961"/>
    </row>
    <row r="198" spans="1:19" ht="14.4">
      <c r="A198" s="53"/>
      <c r="B198" s="833"/>
      <c r="C198" s="833"/>
      <c r="D198" s="833"/>
      <c r="E198" s="956"/>
      <c r="F198" s="833"/>
      <c r="G198" s="833"/>
      <c r="H198" s="954"/>
      <c r="I198" s="954"/>
      <c r="J198" s="954"/>
      <c r="K198" s="954"/>
      <c r="L198" s="954"/>
      <c r="M198" s="954"/>
      <c r="N198" s="30"/>
      <c r="O198" s="30"/>
      <c r="P198" s="53"/>
      <c r="S198" s="961"/>
    </row>
    <row r="199" spans="1:19" ht="14.4">
      <c r="A199" s="53"/>
      <c r="B199" s="833"/>
      <c r="C199" s="833"/>
      <c r="D199" s="833"/>
      <c r="E199" s="956"/>
      <c r="F199" s="833"/>
      <c r="G199" s="833"/>
      <c r="H199" s="954"/>
      <c r="I199" s="954"/>
      <c r="J199" s="954"/>
      <c r="K199" s="954"/>
      <c r="L199" s="954"/>
      <c r="M199" s="954"/>
      <c r="N199" s="30"/>
      <c r="O199" s="30"/>
      <c r="P199" s="53"/>
      <c r="S199" s="961"/>
    </row>
    <row r="200" spans="1:19" ht="14.4">
      <c r="A200" s="53"/>
      <c r="B200" s="833"/>
      <c r="C200" s="833"/>
      <c r="D200" s="833"/>
      <c r="E200" s="956"/>
      <c r="F200" s="833"/>
      <c r="G200" s="833"/>
      <c r="H200" s="954"/>
      <c r="I200" s="954"/>
      <c r="J200" s="954"/>
      <c r="K200" s="954"/>
      <c r="L200" s="954"/>
      <c r="M200" s="954"/>
      <c r="N200" s="30"/>
      <c r="O200" s="30"/>
      <c r="P200" s="53"/>
      <c r="S200" s="961"/>
    </row>
    <row r="201" spans="1:19" ht="14.4">
      <c r="A201" s="53"/>
      <c r="B201" s="833"/>
      <c r="C201" s="833"/>
      <c r="D201" s="833"/>
      <c r="E201" s="956"/>
      <c r="F201" s="833"/>
      <c r="G201" s="833"/>
      <c r="H201" s="954"/>
      <c r="I201" s="954"/>
      <c r="J201" s="954"/>
      <c r="K201" s="954"/>
      <c r="L201" s="954"/>
      <c r="M201" s="954"/>
      <c r="N201" s="30"/>
      <c r="O201" s="30"/>
      <c r="P201" s="53"/>
      <c r="S201" s="961"/>
    </row>
    <row r="202" spans="1:19" ht="14.4">
      <c r="A202" s="53"/>
      <c r="B202" s="833"/>
      <c r="C202" s="833"/>
      <c r="D202" s="833"/>
      <c r="E202" s="956"/>
      <c r="F202" s="833"/>
      <c r="G202" s="833"/>
      <c r="H202" s="954"/>
      <c r="I202" s="954"/>
      <c r="J202" s="954"/>
      <c r="K202" s="954"/>
      <c r="L202" s="954"/>
      <c r="M202" s="954"/>
      <c r="N202" s="30"/>
      <c r="O202" s="30"/>
      <c r="P202" s="53"/>
      <c r="S202" s="961"/>
    </row>
    <row r="203" spans="1:19" ht="14.4">
      <c r="A203" s="53"/>
      <c r="B203" s="833"/>
      <c r="C203" s="833"/>
      <c r="D203" s="833"/>
      <c r="E203" s="956"/>
      <c r="F203" s="833"/>
      <c r="G203" s="833"/>
      <c r="H203" s="954"/>
      <c r="I203" s="954"/>
      <c r="J203" s="954"/>
      <c r="K203" s="954"/>
      <c r="L203" s="954"/>
      <c r="M203" s="954"/>
      <c r="N203" s="30"/>
      <c r="O203" s="30"/>
      <c r="P203" s="53"/>
      <c r="S203" s="961"/>
    </row>
    <row r="204" spans="1:19" ht="14.4">
      <c r="A204" s="53"/>
      <c r="B204" s="833"/>
      <c r="C204" s="833"/>
      <c r="D204" s="833"/>
      <c r="E204" s="956"/>
      <c r="F204" s="833"/>
      <c r="G204" s="833"/>
      <c r="H204" s="954"/>
      <c r="I204" s="954"/>
      <c r="J204" s="954"/>
      <c r="K204" s="954"/>
      <c r="L204" s="954"/>
      <c r="M204" s="954"/>
      <c r="N204" s="30"/>
      <c r="O204" s="30"/>
      <c r="P204" s="53"/>
      <c r="S204" s="961"/>
    </row>
    <row r="205" spans="1:19" ht="14.4">
      <c r="A205" s="53"/>
      <c r="B205" s="833"/>
      <c r="C205" s="833"/>
      <c r="D205" s="833"/>
      <c r="E205" s="956"/>
      <c r="F205" s="833"/>
      <c r="G205" s="833"/>
      <c r="H205" s="954"/>
      <c r="I205" s="954"/>
      <c r="J205" s="954"/>
      <c r="K205" s="954"/>
      <c r="L205" s="954"/>
      <c r="M205" s="954"/>
      <c r="N205" s="30"/>
      <c r="O205" s="30"/>
      <c r="P205" s="53"/>
      <c r="S205" s="961"/>
    </row>
    <row r="206" spans="1:19" ht="14.4">
      <c r="A206" s="53"/>
      <c r="B206" s="833"/>
      <c r="C206" s="833"/>
      <c r="D206" s="833"/>
      <c r="E206" s="956"/>
      <c r="F206" s="833"/>
      <c r="G206" s="833"/>
      <c r="H206" s="954"/>
      <c r="I206" s="954"/>
      <c r="J206" s="954"/>
      <c r="K206" s="954"/>
      <c r="L206" s="954"/>
      <c r="M206" s="954"/>
      <c r="N206" s="30"/>
      <c r="O206" s="30"/>
      <c r="P206" s="53"/>
      <c r="S206" s="961"/>
    </row>
    <row r="207" spans="1:19" ht="14.4">
      <c r="A207" s="53"/>
      <c r="B207" s="833"/>
      <c r="C207" s="833"/>
      <c r="D207" s="833"/>
      <c r="E207" s="956"/>
      <c r="F207" s="833"/>
      <c r="G207" s="833"/>
      <c r="H207" s="954"/>
      <c r="I207" s="954"/>
      <c r="J207" s="954"/>
      <c r="K207" s="954"/>
      <c r="L207" s="954"/>
      <c r="M207" s="954"/>
      <c r="N207" s="30"/>
      <c r="O207" s="30"/>
      <c r="P207" s="53"/>
      <c r="S207" s="961"/>
    </row>
    <row r="208" spans="1:19" ht="14.4">
      <c r="A208" s="53"/>
      <c r="B208" s="833"/>
      <c r="C208" s="833"/>
      <c r="D208" s="833"/>
      <c r="E208" s="956"/>
      <c r="F208" s="833"/>
      <c r="G208" s="833"/>
      <c r="H208" s="954"/>
      <c r="I208" s="954"/>
      <c r="J208" s="954"/>
      <c r="K208" s="954"/>
      <c r="L208" s="954"/>
      <c r="M208" s="954"/>
      <c r="N208" s="30"/>
      <c r="O208" s="30"/>
      <c r="P208" s="53"/>
      <c r="S208" s="961"/>
    </row>
    <row r="209" spans="1:19" ht="14.4">
      <c r="A209" s="53"/>
      <c r="B209" s="833"/>
      <c r="C209" s="833"/>
      <c r="D209" s="833"/>
      <c r="E209" s="956"/>
      <c r="F209" s="833"/>
      <c r="G209" s="833"/>
      <c r="H209" s="954"/>
      <c r="I209" s="954"/>
      <c r="J209" s="954"/>
      <c r="K209" s="954"/>
      <c r="L209" s="954"/>
      <c r="M209" s="954"/>
      <c r="N209" s="30"/>
      <c r="O209" s="30"/>
      <c r="P209" s="53"/>
      <c r="S209" s="961"/>
    </row>
    <row r="210" spans="1:19" ht="14.4">
      <c r="A210" s="53"/>
      <c r="B210" s="833"/>
      <c r="C210" s="833"/>
      <c r="D210" s="833"/>
      <c r="E210" s="956"/>
      <c r="F210" s="833"/>
      <c r="G210" s="833"/>
      <c r="H210" s="954"/>
      <c r="I210" s="954"/>
      <c r="J210" s="954"/>
      <c r="K210" s="954"/>
      <c r="L210" s="954"/>
      <c r="M210" s="954"/>
      <c r="N210" s="30"/>
      <c r="O210" s="30"/>
      <c r="P210" s="53"/>
      <c r="S210" s="961"/>
    </row>
    <row r="211" spans="1:19" ht="14.4">
      <c r="A211" s="53"/>
      <c r="B211" s="833"/>
      <c r="C211" s="833"/>
      <c r="D211" s="833"/>
      <c r="E211" s="956"/>
      <c r="F211" s="833"/>
      <c r="G211" s="833"/>
      <c r="H211" s="954"/>
      <c r="I211" s="954"/>
      <c r="J211" s="954"/>
      <c r="K211" s="954"/>
      <c r="L211" s="954"/>
      <c r="M211" s="954"/>
      <c r="N211" s="30"/>
      <c r="O211" s="30"/>
      <c r="P211" s="53"/>
      <c r="S211" s="961"/>
    </row>
    <row r="212" spans="1:19" ht="14.4">
      <c r="A212" s="53"/>
      <c r="B212" s="833"/>
      <c r="C212" s="833"/>
      <c r="D212" s="833"/>
      <c r="E212" s="956"/>
      <c r="F212" s="833"/>
      <c r="G212" s="833"/>
      <c r="H212" s="954"/>
      <c r="I212" s="954"/>
      <c r="J212" s="954"/>
      <c r="K212" s="954"/>
      <c r="L212" s="954"/>
      <c r="M212" s="954"/>
      <c r="N212" s="30"/>
      <c r="O212" s="30"/>
      <c r="P212" s="53"/>
      <c r="S212" s="961"/>
    </row>
    <row r="213" spans="1:19" ht="14.4">
      <c r="A213" s="53"/>
      <c r="B213" s="955"/>
      <c r="C213" s="833"/>
      <c r="D213" s="833"/>
      <c r="E213" s="833"/>
      <c r="F213" s="833"/>
      <c r="G213" s="833"/>
      <c r="H213" s="962"/>
      <c r="I213" s="962"/>
      <c r="J213" s="962"/>
      <c r="K213" s="962"/>
      <c r="L213" s="962"/>
      <c r="M213" s="962"/>
      <c r="N213" s="30"/>
      <c r="O213" s="960"/>
    </row>
    <row r="214" spans="1:19" ht="14.4">
      <c r="A214" s="53"/>
      <c r="B214" s="833"/>
      <c r="C214" s="833"/>
      <c r="D214" s="833"/>
      <c r="E214" s="833"/>
      <c r="F214" s="833"/>
      <c r="G214" s="833"/>
      <c r="H214" s="954"/>
      <c r="I214" s="954"/>
      <c r="J214" s="954"/>
      <c r="K214" s="963"/>
      <c r="L214" s="963"/>
      <c r="M214" s="963"/>
      <c r="N214" s="30"/>
      <c r="O214" s="53"/>
    </row>
    <row r="215" spans="1:19" ht="14.4">
      <c r="A215" s="53"/>
      <c r="B215" s="53"/>
      <c r="C215" s="36"/>
      <c r="D215" s="30"/>
      <c r="E215" s="54"/>
      <c r="F215" s="933"/>
      <c r="G215" s="30"/>
      <c r="H215" s="929"/>
      <c r="I215" s="929"/>
      <c r="J215" s="929"/>
      <c r="K215" s="929"/>
      <c r="L215" s="30"/>
      <c r="M215" s="929"/>
      <c r="N215" s="30"/>
      <c r="O215" s="30"/>
      <c r="S215" s="961"/>
    </row>
    <row r="216" spans="1:19" ht="14.4">
      <c r="A216" s="53"/>
      <c r="B216" s="951"/>
      <c r="C216" s="951"/>
      <c r="D216" s="951"/>
      <c r="E216" s="951"/>
      <c r="F216" s="951"/>
      <c r="G216" s="951"/>
      <c r="H216" s="951"/>
      <c r="I216" s="951"/>
      <c r="J216" s="951"/>
      <c r="K216" s="951"/>
      <c r="L216" s="951"/>
      <c r="M216" s="951"/>
      <c r="N216" s="951"/>
      <c r="O216" s="951"/>
    </row>
    <row r="217" spans="1:19" ht="12.75" customHeight="1">
      <c r="A217" s="53"/>
      <c r="B217" s="833"/>
      <c r="C217" s="834"/>
      <c r="D217" s="953"/>
      <c r="E217" s="836"/>
      <c r="F217" s="836"/>
      <c r="G217" s="837"/>
      <c r="H217" s="855"/>
      <c r="I217" s="855"/>
      <c r="J217" s="855"/>
      <c r="K217" s="855"/>
      <c r="L217" s="833"/>
      <c r="M217" s="833"/>
      <c r="N217" s="833"/>
      <c r="O217" s="833"/>
    </row>
    <row r="218" spans="1:19" ht="14.4">
      <c r="A218" s="53"/>
      <c r="B218" s="833"/>
      <c r="C218" s="834"/>
      <c r="D218" s="953"/>
      <c r="E218" s="958"/>
      <c r="F218" s="958"/>
      <c r="G218" s="933"/>
      <c r="H218" s="953"/>
      <c r="I218" s="953"/>
      <c r="J218" s="953"/>
      <c r="K218" s="953"/>
      <c r="L218" s="953"/>
      <c r="M218" s="953"/>
      <c r="N218" s="953"/>
      <c r="O218" s="953"/>
    </row>
    <row r="219" spans="1:19" ht="14.4">
      <c r="A219" s="53"/>
      <c r="B219" s="833"/>
      <c r="C219" s="834"/>
      <c r="D219" s="953"/>
      <c r="E219" s="836"/>
      <c r="F219" s="836"/>
      <c r="G219" s="837"/>
      <c r="H219" s="855"/>
      <c r="I219" s="855"/>
      <c r="J219" s="855"/>
      <c r="K219" s="855"/>
      <c r="L219" s="855"/>
      <c r="M219" s="855"/>
      <c r="N219" s="855"/>
      <c r="O219" s="855"/>
    </row>
    <row r="220" spans="1:19" ht="14.4">
      <c r="A220" s="53"/>
      <c r="B220" s="833"/>
      <c r="C220" s="834"/>
      <c r="D220" s="953"/>
      <c r="E220" s="836"/>
      <c r="F220" s="836"/>
      <c r="G220" s="837"/>
      <c r="H220" s="855"/>
      <c r="I220" s="855"/>
      <c r="J220" s="855"/>
      <c r="K220" s="855"/>
      <c r="L220" s="855"/>
      <c r="M220" s="855"/>
      <c r="N220" s="855"/>
      <c r="O220" s="855"/>
    </row>
    <row r="221" spans="1:19" ht="14.4">
      <c r="A221" s="53"/>
      <c r="B221" s="833"/>
      <c r="C221" s="834"/>
      <c r="D221" s="953"/>
      <c r="E221" s="836"/>
      <c r="F221" s="836"/>
      <c r="G221" s="837"/>
      <c r="H221" s="855"/>
      <c r="I221" s="855"/>
      <c r="J221" s="855"/>
      <c r="K221" s="855"/>
      <c r="L221" s="855"/>
      <c r="M221" s="855"/>
      <c r="N221" s="855"/>
      <c r="O221" s="855"/>
    </row>
    <row r="222" spans="1:19" ht="14.4">
      <c r="A222" s="53"/>
      <c r="B222" s="955"/>
      <c r="C222" s="833"/>
      <c r="D222" s="833"/>
      <c r="E222" s="833"/>
      <c r="F222" s="833"/>
      <c r="G222" s="833"/>
      <c r="H222" s="964"/>
      <c r="I222" s="964"/>
      <c r="J222" s="964"/>
      <c r="K222" s="964"/>
      <c r="L222" s="964"/>
      <c r="M222" s="964"/>
      <c r="N222" s="964"/>
      <c r="O222" s="964"/>
    </row>
    <row r="223" spans="1:19" ht="14.4">
      <c r="A223" s="53"/>
      <c r="B223" s="53"/>
      <c r="C223" s="53"/>
      <c r="D223" s="53"/>
      <c r="E223" s="53"/>
      <c r="F223" s="53"/>
      <c r="G223" s="53"/>
      <c r="H223" s="53"/>
      <c r="I223" s="53"/>
      <c r="J223" s="53"/>
      <c r="K223" s="53"/>
      <c r="L223" s="53"/>
      <c r="M223" s="53"/>
      <c r="N223" s="53"/>
      <c r="O223" s="53"/>
    </row>
    <row r="224" spans="1:19" ht="14.4">
      <c r="A224" s="53"/>
      <c r="B224" s="53"/>
      <c r="C224" s="53"/>
      <c r="D224" s="53"/>
      <c r="E224" s="53"/>
      <c r="F224" s="53"/>
      <c r="G224" s="53"/>
      <c r="H224" s="53"/>
      <c r="I224" s="53"/>
      <c r="J224" s="53"/>
      <c r="K224" s="53"/>
      <c r="L224" s="53"/>
      <c r="M224" s="53"/>
      <c r="N224" s="53"/>
      <c r="O224" s="53"/>
    </row>
    <row r="225" spans="1:15" ht="14.4">
      <c r="A225" s="53"/>
      <c r="B225" s="53"/>
      <c r="C225" s="53"/>
      <c r="D225" s="53"/>
      <c r="E225" s="53"/>
      <c r="F225" s="53"/>
      <c r="G225" s="53"/>
      <c r="H225" s="53"/>
      <c r="I225" s="53"/>
      <c r="J225" s="53"/>
      <c r="K225" s="53"/>
      <c r="L225" s="53"/>
      <c r="M225" s="53"/>
      <c r="N225" s="53"/>
      <c r="O225" s="53"/>
    </row>
    <row r="226" spans="1:15" ht="14.4">
      <c r="A226" s="53"/>
      <c r="B226" s="53"/>
      <c r="C226" s="53"/>
      <c r="D226" s="53"/>
      <c r="E226" s="53"/>
      <c r="F226" s="53"/>
      <c r="G226" s="53"/>
      <c r="H226" s="53"/>
      <c r="I226" s="53"/>
      <c r="J226" s="53"/>
      <c r="K226" s="53"/>
      <c r="L226" s="53"/>
      <c r="M226" s="53"/>
      <c r="N226" s="53"/>
      <c r="O226" s="53"/>
    </row>
    <row r="227" spans="1:15" ht="14.4">
      <c r="A227" s="53"/>
      <c r="B227" s="53"/>
      <c r="C227" s="53"/>
      <c r="D227" s="53"/>
      <c r="E227" s="53"/>
      <c r="F227" s="53"/>
      <c r="G227" s="53"/>
      <c r="H227" s="53"/>
      <c r="I227" s="53"/>
      <c r="J227" s="53"/>
      <c r="K227" s="53"/>
      <c r="L227" s="53"/>
      <c r="M227" s="53"/>
      <c r="N227" s="53"/>
      <c r="O227" s="53"/>
    </row>
    <row r="228" spans="1:15" ht="14.4">
      <c r="A228" s="53"/>
      <c r="B228" s="53"/>
      <c r="C228" s="53"/>
      <c r="D228" s="53"/>
      <c r="E228" s="53"/>
      <c r="F228" s="53"/>
      <c r="G228" s="53"/>
      <c r="H228" s="53"/>
      <c r="I228" s="53"/>
      <c r="J228" s="53"/>
      <c r="K228" s="53"/>
      <c r="L228" s="53"/>
      <c r="M228" s="53"/>
      <c r="N228" s="53"/>
      <c r="O228" s="53"/>
    </row>
    <row r="229" spans="1:15" ht="14.4">
      <c r="A229" s="53"/>
      <c r="B229" s="53"/>
      <c r="C229" s="53"/>
      <c r="D229" s="53"/>
      <c r="E229" s="53"/>
      <c r="F229" s="53"/>
      <c r="G229" s="53"/>
      <c r="H229" s="53"/>
      <c r="I229" s="53"/>
      <c r="J229" s="53"/>
      <c r="K229" s="53"/>
      <c r="L229" s="53"/>
      <c r="M229" s="53"/>
      <c r="N229" s="53"/>
      <c r="O229" s="53"/>
    </row>
    <row r="230" spans="1:15" ht="14.4">
      <c r="A230" s="53"/>
      <c r="B230" s="53"/>
      <c r="C230" s="53"/>
      <c r="D230" s="53"/>
      <c r="E230" s="53"/>
      <c r="F230" s="53"/>
      <c r="G230" s="53"/>
      <c r="H230" s="53"/>
      <c r="I230" s="53"/>
      <c r="J230" s="53"/>
      <c r="K230" s="53"/>
      <c r="L230" s="53"/>
      <c r="M230" s="53"/>
      <c r="N230" s="53"/>
      <c r="O230" s="53"/>
    </row>
    <row r="231" spans="1:15" ht="14.4">
      <c r="A231" s="53"/>
      <c r="B231" s="53"/>
      <c r="C231" s="53"/>
      <c r="D231" s="53"/>
      <c r="E231" s="53"/>
      <c r="F231" s="53"/>
      <c r="G231" s="53"/>
      <c r="H231" s="53"/>
      <c r="I231" s="53"/>
      <c r="J231" s="53"/>
      <c r="K231" s="53"/>
      <c r="L231" s="53"/>
      <c r="M231" s="53"/>
      <c r="N231" s="53"/>
      <c r="O231" s="53"/>
    </row>
    <row r="232" spans="1:15" ht="14.4">
      <c r="A232" s="53"/>
      <c r="B232" s="53"/>
      <c r="C232" s="53"/>
      <c r="D232" s="53"/>
      <c r="E232" s="53"/>
      <c r="F232" s="53"/>
      <c r="G232" s="53"/>
      <c r="H232" s="53"/>
      <c r="I232" s="53"/>
      <c r="J232" s="53"/>
      <c r="K232" s="53"/>
      <c r="L232" s="53"/>
      <c r="M232" s="53"/>
      <c r="N232" s="53"/>
      <c r="O232" s="53"/>
    </row>
    <row r="233" spans="1:15" ht="14.4">
      <c r="A233" s="53"/>
      <c r="B233" s="53"/>
      <c r="C233" s="53"/>
      <c r="D233" s="53"/>
      <c r="E233" s="53"/>
      <c r="F233" s="53"/>
      <c r="G233" s="53"/>
      <c r="H233" s="53"/>
      <c r="I233" s="53"/>
      <c r="J233" s="53"/>
      <c r="K233" s="53"/>
      <c r="L233" s="53"/>
      <c r="M233" s="53"/>
      <c r="N233" s="53"/>
      <c r="O233" s="53"/>
    </row>
    <row r="234" spans="1:15" ht="14.4">
      <c r="A234" s="53"/>
      <c r="B234" s="53"/>
      <c r="C234" s="53"/>
      <c r="D234" s="53"/>
      <c r="E234" s="53"/>
      <c r="F234" s="53"/>
      <c r="G234" s="53"/>
      <c r="H234" s="53"/>
      <c r="I234" s="53"/>
      <c r="J234" s="53"/>
      <c r="K234" s="53"/>
      <c r="L234" s="53"/>
      <c r="M234" s="53"/>
      <c r="N234" s="53"/>
      <c r="O234" s="53"/>
    </row>
    <row r="235" spans="1:15" ht="14.4">
      <c r="A235" s="53"/>
      <c r="B235" s="53"/>
      <c r="C235" s="53"/>
      <c r="D235" s="53"/>
      <c r="E235" s="53"/>
      <c r="F235" s="53"/>
      <c r="G235" s="53"/>
      <c r="H235" s="53"/>
      <c r="I235" s="53"/>
      <c r="J235" s="53"/>
      <c r="K235" s="53"/>
      <c r="L235" s="53"/>
      <c r="M235" s="53"/>
      <c r="N235" s="53"/>
      <c r="O235" s="53"/>
    </row>
    <row r="236" spans="1:15" ht="14.4">
      <c r="A236" s="53"/>
      <c r="B236" s="53"/>
      <c r="C236" s="53"/>
      <c r="D236" s="53"/>
      <c r="E236" s="53"/>
      <c r="F236" s="53"/>
      <c r="G236" s="53"/>
      <c r="H236" s="53"/>
      <c r="I236" s="53"/>
      <c r="J236" s="53"/>
      <c r="K236" s="53"/>
      <c r="L236" s="53"/>
      <c r="M236" s="53"/>
      <c r="N236" s="53"/>
      <c r="O236" s="53"/>
    </row>
    <row r="237" spans="1:15" ht="14.4">
      <c r="A237" s="53"/>
      <c r="B237" s="53"/>
      <c r="C237" s="53"/>
      <c r="D237" s="53"/>
      <c r="E237" s="53"/>
      <c r="F237" s="53"/>
      <c r="G237" s="53"/>
      <c r="H237" s="53"/>
      <c r="I237" s="53"/>
      <c r="J237" s="53"/>
      <c r="K237" s="53"/>
      <c r="L237" s="53"/>
      <c r="M237" s="53"/>
      <c r="N237" s="53"/>
      <c r="O237" s="53"/>
    </row>
    <row r="238" spans="1:15" ht="14.4">
      <c r="A238" s="53"/>
      <c r="B238" s="53"/>
      <c r="C238" s="53"/>
      <c r="D238" s="53"/>
      <c r="E238" s="53"/>
      <c r="F238" s="53"/>
      <c r="G238" s="53"/>
      <c r="H238" s="53"/>
      <c r="I238" s="53"/>
      <c r="J238" s="53"/>
      <c r="K238" s="53"/>
      <c r="L238" s="53"/>
      <c r="M238" s="53"/>
      <c r="N238" s="53"/>
      <c r="O238" s="53"/>
    </row>
    <row r="239" spans="1:15" ht="14.4">
      <c r="A239" s="53"/>
      <c r="B239" s="53"/>
      <c r="C239" s="53"/>
      <c r="D239" s="53"/>
      <c r="E239" s="53"/>
      <c r="F239" s="53"/>
      <c r="G239" s="53"/>
      <c r="H239" s="53"/>
      <c r="I239" s="53"/>
      <c r="J239" s="53"/>
      <c r="K239" s="53"/>
      <c r="L239" s="53"/>
      <c r="M239" s="53"/>
      <c r="N239" s="53"/>
      <c r="O239" s="53"/>
    </row>
    <row r="240" spans="1:15" ht="14.4">
      <c r="A240" s="53"/>
      <c r="B240" s="53"/>
      <c r="C240" s="53"/>
      <c r="D240" s="53"/>
      <c r="E240" s="53"/>
      <c r="F240" s="53"/>
      <c r="G240" s="53"/>
      <c r="H240" s="53"/>
      <c r="I240" s="53"/>
      <c r="J240" s="53"/>
      <c r="K240" s="53"/>
      <c r="L240" s="53"/>
      <c r="M240" s="53"/>
      <c r="N240" s="53"/>
      <c r="O240" s="53"/>
    </row>
    <row r="241" spans="1:15" ht="14.4">
      <c r="A241" s="53"/>
      <c r="B241" s="53"/>
      <c r="C241" s="53"/>
      <c r="D241" s="53"/>
      <c r="E241" s="53"/>
      <c r="F241" s="53"/>
      <c r="G241" s="53"/>
      <c r="H241" s="53"/>
      <c r="I241" s="53"/>
      <c r="J241" s="53"/>
      <c r="K241" s="53"/>
      <c r="L241" s="53"/>
      <c r="M241" s="53"/>
      <c r="N241" s="53"/>
      <c r="O241" s="53"/>
    </row>
    <row r="242" spans="1:15" ht="14.4">
      <c r="A242" s="53"/>
      <c r="B242" s="53"/>
      <c r="C242" s="53"/>
      <c r="D242" s="53"/>
      <c r="E242" s="53"/>
      <c r="F242" s="53"/>
      <c r="G242" s="53"/>
      <c r="H242" s="53"/>
      <c r="I242" s="53"/>
      <c r="J242" s="53"/>
      <c r="K242" s="53"/>
      <c r="L242" s="53"/>
      <c r="M242" s="53"/>
      <c r="N242" s="53"/>
      <c r="O242" s="53"/>
    </row>
    <row r="243" spans="1:15" ht="14.4">
      <c r="A243" s="53"/>
      <c r="B243" s="53"/>
      <c r="C243" s="53"/>
      <c r="D243" s="53"/>
      <c r="E243" s="53"/>
      <c r="F243" s="53"/>
      <c r="G243" s="53"/>
      <c r="H243" s="53"/>
      <c r="I243" s="53"/>
      <c r="J243" s="53"/>
      <c r="K243" s="53"/>
      <c r="L243" s="53"/>
      <c r="M243" s="53"/>
      <c r="N243" s="53"/>
      <c r="O243" s="53"/>
    </row>
    <row r="244" spans="1:15" ht="14.4">
      <c r="A244" s="53"/>
      <c r="B244" s="53"/>
      <c r="C244" s="53"/>
      <c r="D244" s="53"/>
      <c r="E244" s="53"/>
      <c r="F244" s="53"/>
      <c r="G244" s="53"/>
      <c r="H244" s="53"/>
      <c r="I244" s="53"/>
      <c r="J244" s="53"/>
      <c r="K244" s="53"/>
      <c r="L244" s="53"/>
      <c r="M244" s="53"/>
      <c r="N244" s="53"/>
      <c r="O244" s="53"/>
    </row>
    <row r="245" spans="1:15" ht="14.4">
      <c r="A245" s="53"/>
      <c r="B245" s="53"/>
      <c r="C245" s="53"/>
      <c r="D245" s="53"/>
      <c r="E245" s="53"/>
      <c r="F245" s="53"/>
      <c r="G245" s="53"/>
      <c r="H245" s="53"/>
      <c r="I245" s="53"/>
      <c r="J245" s="53"/>
      <c r="K245" s="53"/>
      <c r="L245" s="53"/>
      <c r="M245" s="53"/>
      <c r="N245" s="53"/>
      <c r="O245" s="53"/>
    </row>
    <row r="246" spans="1:15" ht="14.4">
      <c r="A246" s="53"/>
      <c r="B246" s="53"/>
      <c r="C246" s="53"/>
      <c r="D246" s="53"/>
      <c r="E246" s="53"/>
      <c r="F246" s="53"/>
      <c r="G246" s="53"/>
      <c r="H246" s="53"/>
      <c r="I246" s="53"/>
      <c r="J246" s="53"/>
      <c r="K246" s="53"/>
      <c r="L246" s="53"/>
      <c r="M246" s="53"/>
      <c r="N246" s="53"/>
      <c r="O246" s="53"/>
    </row>
    <row r="247" spans="1:15" ht="14.4">
      <c r="A247" s="53"/>
      <c r="B247" s="53"/>
      <c r="C247" s="53"/>
      <c r="D247" s="53"/>
      <c r="E247" s="53"/>
      <c r="F247" s="53"/>
      <c r="G247" s="53"/>
      <c r="H247" s="53"/>
      <c r="I247" s="53"/>
      <c r="J247" s="53"/>
      <c r="K247" s="53"/>
      <c r="L247" s="53"/>
      <c r="M247" s="53"/>
      <c r="N247" s="53"/>
      <c r="O247" s="53"/>
    </row>
    <row r="248" spans="1:15" ht="14.4">
      <c r="A248" s="53"/>
      <c r="B248" s="53"/>
      <c r="C248" s="53"/>
      <c r="D248" s="53"/>
      <c r="E248" s="53"/>
      <c r="F248" s="53"/>
      <c r="G248" s="53"/>
      <c r="H248" s="53"/>
      <c r="I248" s="53"/>
      <c r="J248" s="53"/>
      <c r="K248" s="53"/>
      <c r="L248" s="53"/>
      <c r="M248" s="53"/>
      <c r="N248" s="53"/>
      <c r="O248" s="53"/>
    </row>
    <row r="249" spans="1:15" ht="14.4">
      <c r="A249" s="53"/>
      <c r="B249" s="53"/>
      <c r="C249" s="53"/>
      <c r="D249" s="53"/>
      <c r="E249" s="53"/>
      <c r="F249" s="53"/>
      <c r="G249" s="53"/>
      <c r="H249" s="53"/>
      <c r="I249" s="53"/>
      <c r="J249" s="53"/>
      <c r="K249" s="53"/>
      <c r="L249" s="53"/>
      <c r="M249" s="53"/>
      <c r="N249" s="53"/>
      <c r="O249" s="53"/>
    </row>
    <row r="250" spans="1:15" ht="14.4">
      <c r="A250" s="53"/>
      <c r="B250" s="53"/>
      <c r="C250" s="53"/>
      <c r="D250" s="53"/>
      <c r="E250" s="53"/>
      <c r="F250" s="53"/>
      <c r="G250" s="53"/>
      <c r="H250" s="53"/>
      <c r="I250" s="53"/>
      <c r="J250" s="53"/>
      <c r="K250" s="53"/>
      <c r="L250" s="53"/>
      <c r="M250" s="53"/>
      <c r="N250" s="53"/>
      <c r="O250" s="53"/>
    </row>
    <row r="251" spans="1:15" ht="14.4">
      <c r="A251" s="53"/>
      <c r="B251" s="53"/>
      <c r="C251" s="53"/>
      <c r="D251" s="53"/>
      <c r="E251" s="53"/>
      <c r="F251" s="53"/>
      <c r="G251" s="53"/>
      <c r="H251" s="53"/>
      <c r="I251" s="53"/>
      <c r="J251" s="53"/>
      <c r="K251" s="53"/>
      <c r="L251" s="53"/>
      <c r="M251" s="53"/>
      <c r="N251" s="53"/>
      <c r="O251" s="53"/>
    </row>
    <row r="252" spans="1:15" ht="14.4">
      <c r="A252" s="53"/>
      <c r="B252" s="53"/>
      <c r="C252" s="53"/>
      <c r="D252" s="53"/>
      <c r="E252" s="53"/>
      <c r="F252" s="53"/>
      <c r="G252" s="53"/>
      <c r="H252" s="53"/>
      <c r="I252" s="53"/>
      <c r="J252" s="53"/>
      <c r="K252" s="53"/>
      <c r="L252" s="53"/>
      <c r="M252" s="53"/>
      <c r="N252" s="53"/>
      <c r="O252" s="53"/>
    </row>
    <row r="253" spans="1:15" ht="14.4">
      <c r="A253" s="53"/>
      <c r="B253" s="53"/>
      <c r="C253" s="53"/>
      <c r="D253" s="53"/>
      <c r="E253" s="53"/>
      <c r="F253" s="53"/>
      <c r="G253" s="53"/>
      <c r="H253" s="53"/>
      <c r="I253" s="53"/>
      <c r="J253" s="53"/>
      <c r="K253" s="53"/>
      <c r="L253" s="53"/>
      <c r="M253" s="53"/>
      <c r="N253" s="53"/>
      <c r="O253" s="53"/>
    </row>
    <row r="254" spans="1:15" ht="14.4">
      <c r="A254" s="53"/>
      <c r="B254" s="53"/>
      <c r="C254" s="53"/>
      <c r="D254" s="53"/>
      <c r="E254" s="53"/>
      <c r="F254" s="53"/>
      <c r="G254" s="53"/>
      <c r="H254" s="53"/>
      <c r="I254" s="53"/>
      <c r="J254" s="53"/>
      <c r="K254" s="53"/>
      <c r="L254" s="53"/>
      <c r="M254" s="53"/>
      <c r="N254" s="53"/>
      <c r="O254" s="53"/>
    </row>
    <row r="255" spans="1:15" ht="14.4">
      <c r="A255" s="53"/>
      <c r="B255" s="53"/>
      <c r="C255" s="53"/>
      <c r="D255" s="53"/>
      <c r="E255" s="53"/>
      <c r="F255" s="53"/>
      <c r="G255" s="53"/>
      <c r="H255" s="53"/>
      <c r="I255" s="53"/>
      <c r="J255" s="53"/>
      <c r="K255" s="53"/>
      <c r="L255" s="53"/>
      <c r="M255" s="53"/>
      <c r="N255" s="53"/>
      <c r="O255" s="53"/>
    </row>
    <row r="256" spans="1:15" ht="14.4">
      <c r="A256" s="53"/>
      <c r="B256" s="53"/>
      <c r="C256" s="53"/>
      <c r="D256" s="53"/>
      <c r="E256" s="53"/>
      <c r="F256" s="53"/>
      <c r="G256" s="53"/>
      <c r="H256" s="53"/>
      <c r="I256" s="53"/>
      <c r="J256" s="53"/>
      <c r="K256" s="53"/>
      <c r="L256" s="53"/>
      <c r="M256" s="53"/>
      <c r="N256" s="53"/>
      <c r="O256" s="53"/>
    </row>
    <row r="257" spans="1:15" ht="14.4">
      <c r="A257" s="53"/>
      <c r="B257" s="53"/>
      <c r="C257" s="53"/>
      <c r="D257" s="53"/>
      <c r="E257" s="53"/>
      <c r="F257" s="53"/>
      <c r="G257" s="53"/>
      <c r="H257" s="53"/>
      <c r="I257" s="53"/>
      <c r="J257" s="53"/>
      <c r="K257" s="53"/>
      <c r="L257" s="53"/>
      <c r="M257" s="53"/>
      <c r="N257" s="53"/>
      <c r="O257" s="53"/>
    </row>
    <row r="258" spans="1:15" ht="14.4">
      <c r="A258" s="53"/>
      <c r="B258" s="53"/>
      <c r="C258" s="53"/>
      <c r="D258" s="53"/>
      <c r="E258" s="53"/>
      <c r="F258" s="53"/>
      <c r="G258" s="53"/>
      <c r="H258" s="53"/>
      <c r="I258" s="53"/>
      <c r="J258" s="53"/>
      <c r="K258" s="53"/>
      <c r="L258" s="53"/>
      <c r="M258" s="53"/>
      <c r="N258" s="53"/>
      <c r="O258" s="53"/>
    </row>
    <row r="259" spans="1:15" ht="14.4">
      <c r="A259" s="53"/>
      <c r="B259" s="53"/>
      <c r="C259" s="53"/>
      <c r="D259" s="53"/>
      <c r="E259" s="53"/>
      <c r="F259" s="53"/>
      <c r="G259" s="53"/>
      <c r="H259" s="53"/>
      <c r="I259" s="53"/>
      <c r="J259" s="53"/>
      <c r="K259" s="53"/>
      <c r="L259" s="53"/>
      <c r="M259" s="53"/>
      <c r="N259" s="53"/>
      <c r="O259" s="53"/>
    </row>
    <row r="260" spans="1:15" ht="14.4">
      <c r="A260" s="53"/>
      <c r="B260" s="53"/>
      <c r="C260" s="53"/>
      <c r="D260" s="53"/>
      <c r="E260" s="53"/>
      <c r="F260" s="53"/>
      <c r="G260" s="53"/>
      <c r="H260" s="53"/>
      <c r="I260" s="53"/>
      <c r="J260" s="53"/>
      <c r="K260" s="53"/>
      <c r="L260" s="53"/>
      <c r="M260" s="53"/>
      <c r="N260" s="53"/>
      <c r="O260" s="53"/>
    </row>
    <row r="261" spans="1:15" ht="14.4">
      <c r="A261" s="53"/>
      <c r="B261" s="53"/>
      <c r="C261" s="53"/>
      <c r="D261" s="53"/>
      <c r="E261" s="53"/>
      <c r="F261" s="53"/>
      <c r="G261" s="53"/>
      <c r="H261" s="53"/>
      <c r="I261" s="53"/>
      <c r="J261" s="53"/>
      <c r="K261" s="53"/>
      <c r="L261" s="53"/>
      <c r="M261" s="53"/>
      <c r="N261" s="53"/>
      <c r="O261" s="53"/>
    </row>
    <row r="262" spans="1:15" ht="14.4">
      <c r="A262" s="53"/>
      <c r="B262" s="53"/>
      <c r="C262" s="53"/>
      <c r="D262" s="53"/>
      <c r="E262" s="53"/>
      <c r="F262" s="53"/>
      <c r="G262" s="53"/>
      <c r="H262" s="53"/>
      <c r="I262" s="53"/>
      <c r="J262" s="53"/>
      <c r="K262" s="53"/>
      <c r="L262" s="53"/>
      <c r="M262" s="53"/>
      <c r="N262" s="53"/>
      <c r="O262" s="53"/>
    </row>
    <row r="263" spans="1:15" ht="14.4">
      <c r="A263" s="53"/>
      <c r="B263" s="53"/>
      <c r="C263" s="53"/>
      <c r="D263" s="53"/>
      <c r="E263" s="53"/>
      <c r="F263" s="53"/>
      <c r="G263" s="53"/>
      <c r="H263" s="53"/>
      <c r="I263" s="53"/>
      <c r="J263" s="53"/>
      <c r="K263" s="53"/>
      <c r="L263" s="53"/>
      <c r="M263" s="53"/>
      <c r="N263" s="53"/>
      <c r="O263" s="53"/>
    </row>
    <row r="264" spans="1:15" ht="14.4">
      <c r="A264" s="53"/>
      <c r="B264" s="53"/>
      <c r="C264" s="53"/>
      <c r="D264" s="53"/>
      <c r="E264" s="53"/>
      <c r="F264" s="53"/>
      <c r="G264" s="53"/>
      <c r="H264" s="53"/>
      <c r="I264" s="53"/>
      <c r="J264" s="53"/>
      <c r="K264" s="53"/>
      <c r="L264" s="53"/>
      <c r="M264" s="53"/>
      <c r="N264" s="53"/>
      <c r="O264" s="53"/>
    </row>
    <row r="265" spans="1:15" ht="14.4">
      <c r="A265" s="53"/>
      <c r="B265" s="53"/>
      <c r="C265" s="53"/>
      <c r="D265" s="53"/>
      <c r="E265" s="53"/>
      <c r="F265" s="53"/>
      <c r="G265" s="53"/>
      <c r="H265" s="53"/>
      <c r="I265" s="53"/>
      <c r="J265" s="53"/>
      <c r="K265" s="53"/>
      <c r="L265" s="53"/>
      <c r="M265" s="53"/>
      <c r="N265" s="53"/>
      <c r="O265" s="53"/>
    </row>
    <row r="266" spans="1:15" ht="14.4">
      <c r="A266" s="53"/>
      <c r="B266" s="53"/>
      <c r="C266" s="53"/>
      <c r="D266" s="53"/>
      <c r="E266" s="53"/>
      <c r="F266" s="53"/>
      <c r="G266" s="53"/>
      <c r="H266" s="53"/>
      <c r="I266" s="53"/>
      <c r="J266" s="53"/>
      <c r="K266" s="53"/>
      <c r="L266" s="53"/>
      <c r="M266" s="53"/>
      <c r="N266" s="53"/>
      <c r="O266" s="53"/>
    </row>
    <row r="267" spans="1:15" ht="14.4">
      <c r="A267" s="53"/>
      <c r="B267" s="53"/>
      <c r="C267" s="53"/>
      <c r="D267" s="53"/>
      <c r="E267" s="53"/>
      <c r="F267" s="53"/>
      <c r="G267" s="53"/>
      <c r="H267" s="53"/>
      <c r="I267" s="53"/>
      <c r="J267" s="53"/>
      <c r="K267" s="53"/>
      <c r="L267" s="53"/>
      <c r="M267" s="53"/>
      <c r="N267" s="53"/>
      <c r="O267" s="53"/>
    </row>
    <row r="268" spans="1:15" ht="14.4">
      <c r="A268" s="53"/>
      <c r="B268" s="53"/>
      <c r="C268" s="53"/>
      <c r="D268" s="53"/>
      <c r="E268" s="53"/>
      <c r="F268" s="53"/>
      <c r="G268" s="53"/>
      <c r="H268" s="53"/>
      <c r="I268" s="53"/>
      <c r="J268" s="53"/>
      <c r="K268" s="53"/>
      <c r="L268" s="53"/>
      <c r="M268" s="53"/>
      <c r="N268" s="53"/>
      <c r="O268" s="53"/>
    </row>
    <row r="269" spans="1:15" ht="14.4">
      <c r="A269" s="53"/>
      <c r="B269" s="53"/>
      <c r="C269" s="53"/>
      <c r="D269" s="53"/>
      <c r="E269" s="53"/>
      <c r="F269" s="53"/>
      <c r="G269" s="53"/>
      <c r="H269" s="53"/>
      <c r="I269" s="53"/>
      <c r="J269" s="53"/>
      <c r="K269" s="53"/>
      <c r="L269" s="53"/>
      <c r="M269" s="53"/>
      <c r="N269" s="53"/>
      <c r="O269" s="53"/>
    </row>
    <row r="270" spans="1:15" ht="14.4">
      <c r="A270" s="53"/>
      <c r="B270" s="53"/>
      <c r="C270" s="53"/>
      <c r="D270" s="53"/>
      <c r="E270" s="53"/>
      <c r="F270" s="53"/>
      <c r="G270" s="53"/>
      <c r="H270" s="53"/>
      <c r="I270" s="53"/>
      <c r="J270" s="53"/>
      <c r="K270" s="53"/>
      <c r="L270" s="53"/>
      <c r="M270" s="53"/>
      <c r="N270" s="53"/>
      <c r="O270" s="53"/>
    </row>
    <row r="271" spans="1:15" ht="14.4">
      <c r="A271" s="53"/>
      <c r="B271" s="53"/>
      <c r="C271" s="53"/>
      <c r="D271" s="53"/>
      <c r="E271" s="53"/>
      <c r="F271" s="53"/>
      <c r="G271" s="53"/>
      <c r="H271" s="53"/>
      <c r="I271" s="53"/>
      <c r="J271" s="53"/>
      <c r="K271" s="53"/>
      <c r="L271" s="53"/>
      <c r="M271" s="53"/>
      <c r="N271" s="53"/>
      <c r="O271" s="53"/>
    </row>
    <row r="272" spans="1:15" ht="14.4">
      <c r="A272" s="53"/>
      <c r="B272" s="53"/>
      <c r="C272" s="53"/>
      <c r="D272" s="53"/>
      <c r="E272" s="53"/>
      <c r="F272" s="53"/>
      <c r="G272" s="53"/>
      <c r="H272" s="53"/>
      <c r="I272" s="53"/>
      <c r="J272" s="53"/>
      <c r="K272" s="53"/>
      <c r="L272" s="53"/>
      <c r="M272" s="53"/>
      <c r="N272" s="53"/>
      <c r="O272" s="53"/>
    </row>
    <row r="273" spans="1:15" ht="14.4">
      <c r="A273" s="53"/>
      <c r="B273" s="53"/>
      <c r="C273" s="53"/>
      <c r="D273" s="53"/>
      <c r="E273" s="53"/>
      <c r="F273" s="53"/>
      <c r="G273" s="53"/>
      <c r="H273" s="53"/>
      <c r="I273" s="53"/>
      <c r="J273" s="53"/>
      <c r="K273" s="53"/>
      <c r="L273" s="53"/>
      <c r="M273" s="53"/>
      <c r="N273" s="53"/>
      <c r="O273" s="53"/>
    </row>
    <row r="274" spans="1:15" ht="14.4">
      <c r="A274" s="53"/>
      <c r="B274" s="53"/>
      <c r="C274" s="53"/>
      <c r="D274" s="53"/>
      <c r="E274" s="53"/>
      <c r="F274" s="53"/>
      <c r="G274" s="53"/>
      <c r="H274" s="53"/>
      <c r="I274" s="53"/>
      <c r="J274" s="53"/>
      <c r="K274" s="53"/>
      <c r="L274" s="53"/>
      <c r="M274" s="53"/>
      <c r="N274" s="53"/>
      <c r="O274" s="53"/>
    </row>
    <row r="275" spans="1:15" ht="14.4">
      <c r="A275" s="53"/>
      <c r="B275" s="53"/>
      <c r="C275" s="53"/>
      <c r="D275" s="53"/>
      <c r="E275" s="53"/>
      <c r="F275" s="53"/>
      <c r="G275" s="53"/>
      <c r="H275" s="53"/>
      <c r="I275" s="53"/>
      <c r="J275" s="53"/>
      <c r="K275" s="53"/>
      <c r="L275" s="53"/>
      <c r="M275" s="53"/>
      <c r="N275" s="53"/>
      <c r="O275" s="53"/>
    </row>
    <row r="276" spans="1:15" ht="14.4">
      <c r="A276" s="53"/>
      <c r="B276" s="53"/>
      <c r="C276" s="53"/>
      <c r="D276" s="53"/>
      <c r="E276" s="53"/>
      <c r="F276" s="53"/>
      <c r="G276" s="53"/>
      <c r="H276" s="53"/>
      <c r="I276" s="53"/>
      <c r="J276" s="53"/>
      <c r="K276" s="53"/>
      <c r="L276" s="53"/>
      <c r="M276" s="53"/>
      <c r="N276" s="53"/>
      <c r="O276" s="53"/>
    </row>
    <row r="277" spans="1:15" ht="14.4">
      <c r="A277" s="53"/>
      <c r="B277" s="53"/>
      <c r="C277" s="53"/>
      <c r="D277" s="53"/>
      <c r="E277" s="53"/>
      <c r="F277" s="53"/>
      <c r="G277" s="53"/>
      <c r="H277" s="53"/>
      <c r="I277" s="53"/>
      <c r="J277" s="53"/>
      <c r="K277" s="53"/>
      <c r="L277" s="53"/>
      <c r="M277" s="53"/>
      <c r="N277" s="53"/>
      <c r="O277" s="53"/>
    </row>
    <row r="278" spans="1:15" ht="14.4">
      <c r="A278" s="53"/>
      <c r="B278" s="53"/>
      <c r="C278" s="53"/>
      <c r="D278" s="53"/>
      <c r="E278" s="53"/>
      <c r="F278" s="53"/>
      <c r="G278" s="53"/>
      <c r="H278" s="53"/>
      <c r="I278" s="53"/>
      <c r="J278" s="53"/>
      <c r="K278" s="53"/>
      <c r="L278" s="53"/>
      <c r="M278" s="53"/>
      <c r="N278" s="53"/>
      <c r="O278" s="53"/>
    </row>
    <row r="279" spans="1:15" ht="14.4">
      <c r="A279" s="53"/>
      <c r="B279" s="53"/>
      <c r="C279" s="53"/>
      <c r="D279" s="53"/>
      <c r="E279" s="53"/>
      <c r="F279" s="53"/>
      <c r="G279" s="53"/>
      <c r="H279" s="53"/>
      <c r="I279" s="53"/>
      <c r="J279" s="53"/>
      <c r="K279" s="53"/>
      <c r="L279" s="53"/>
      <c r="M279" s="53"/>
      <c r="N279" s="53"/>
      <c r="O279" s="53"/>
    </row>
    <row r="280" spans="1:15" ht="14.4">
      <c r="A280" s="53"/>
      <c r="B280" s="53"/>
      <c r="C280" s="53"/>
      <c r="D280" s="53"/>
      <c r="E280" s="53"/>
      <c r="F280" s="53"/>
      <c r="G280" s="53"/>
      <c r="H280" s="53"/>
      <c r="I280" s="53"/>
      <c r="J280" s="53"/>
      <c r="K280" s="53"/>
      <c r="L280" s="53"/>
      <c r="M280" s="53"/>
      <c r="N280" s="53"/>
      <c r="O280" s="53"/>
    </row>
    <row r="281" spans="1:15" ht="14.4">
      <c r="A281" s="53"/>
      <c r="B281" s="53"/>
      <c r="C281" s="53"/>
      <c r="D281" s="53"/>
      <c r="E281" s="53"/>
      <c r="F281" s="53"/>
      <c r="G281" s="53"/>
      <c r="H281" s="53"/>
      <c r="I281" s="53"/>
      <c r="J281" s="53"/>
      <c r="K281" s="53"/>
      <c r="L281" s="53"/>
      <c r="M281" s="53"/>
      <c r="N281" s="53"/>
      <c r="O281" s="53"/>
    </row>
    <row r="282" spans="1:15" ht="14.4">
      <c r="A282" s="53"/>
      <c r="B282" s="53"/>
      <c r="C282" s="53"/>
      <c r="D282" s="53"/>
      <c r="E282" s="53"/>
      <c r="F282" s="53"/>
      <c r="G282" s="53"/>
      <c r="H282" s="53"/>
      <c r="I282" s="53"/>
      <c r="J282" s="53"/>
      <c r="K282" s="53"/>
      <c r="L282" s="53"/>
      <c r="M282" s="53"/>
      <c r="N282" s="53"/>
      <c r="O282" s="53"/>
    </row>
    <row r="283" spans="1:15" ht="14.4">
      <c r="A283" s="53"/>
      <c r="B283" s="53"/>
      <c r="C283" s="53"/>
      <c r="D283" s="53"/>
      <c r="E283" s="53"/>
      <c r="F283" s="53"/>
      <c r="G283" s="53"/>
      <c r="H283" s="53"/>
      <c r="I283" s="53"/>
      <c r="J283" s="53"/>
      <c r="K283" s="53"/>
      <c r="L283" s="53"/>
      <c r="M283" s="53"/>
      <c r="N283" s="53"/>
      <c r="O283" s="53"/>
    </row>
    <row r="284" spans="1:15" ht="14.4">
      <c r="A284" s="53"/>
      <c r="B284" s="53"/>
      <c r="C284" s="53"/>
      <c r="D284" s="53"/>
      <c r="E284" s="53"/>
      <c r="F284" s="53"/>
      <c r="G284" s="53"/>
      <c r="H284" s="53"/>
      <c r="I284" s="53"/>
      <c r="J284" s="53"/>
      <c r="K284" s="53"/>
      <c r="L284" s="53"/>
      <c r="M284" s="53"/>
      <c r="N284" s="53"/>
      <c r="O284" s="53"/>
    </row>
    <row r="285" spans="1:15" ht="14.4">
      <c r="A285" s="53"/>
      <c r="B285" s="53"/>
      <c r="C285" s="53"/>
      <c r="D285" s="53"/>
      <c r="E285" s="53"/>
      <c r="F285" s="53"/>
      <c r="G285" s="53"/>
      <c r="H285" s="53"/>
      <c r="I285" s="53"/>
      <c r="J285" s="53"/>
      <c r="K285" s="53"/>
      <c r="L285" s="53"/>
      <c r="M285" s="53"/>
      <c r="N285" s="53"/>
      <c r="O285" s="53"/>
    </row>
    <row r="286" spans="1:15" ht="14.4">
      <c r="A286" s="53"/>
      <c r="B286" s="53"/>
      <c r="C286" s="53"/>
      <c r="D286" s="53"/>
      <c r="E286" s="53"/>
      <c r="F286" s="53"/>
      <c r="G286" s="53"/>
      <c r="H286" s="53"/>
      <c r="I286" s="53"/>
      <c r="J286" s="53"/>
      <c r="K286" s="53"/>
      <c r="L286" s="53"/>
      <c r="M286" s="53"/>
      <c r="N286" s="53"/>
      <c r="O286" s="53"/>
    </row>
    <row r="287" spans="1:15" ht="14.4">
      <c r="A287" s="53"/>
      <c r="B287" s="53"/>
      <c r="C287" s="53"/>
      <c r="D287" s="53"/>
      <c r="E287" s="53"/>
      <c r="F287" s="53"/>
      <c r="G287" s="53"/>
      <c r="H287" s="53"/>
      <c r="I287" s="53"/>
      <c r="J287" s="53"/>
      <c r="K287" s="53"/>
      <c r="L287" s="53"/>
      <c r="M287" s="53"/>
      <c r="N287" s="53"/>
      <c r="O287" s="53"/>
    </row>
    <row r="288" spans="1:15" ht="14.4">
      <c r="A288" s="53"/>
      <c r="B288" s="53"/>
      <c r="C288" s="53"/>
      <c r="D288" s="53"/>
      <c r="E288" s="53"/>
      <c r="F288" s="53"/>
      <c r="G288" s="53"/>
      <c r="H288" s="53"/>
      <c r="I288" s="53"/>
      <c r="J288" s="53"/>
      <c r="K288" s="53"/>
      <c r="L288" s="53"/>
      <c r="M288" s="53"/>
      <c r="N288" s="53"/>
      <c r="O288" s="53"/>
    </row>
    <row r="289" spans="1:15" ht="14.4">
      <c r="A289" s="53"/>
      <c r="B289" s="53"/>
      <c r="C289" s="53"/>
      <c r="D289" s="53"/>
      <c r="E289" s="53"/>
      <c r="F289" s="53"/>
      <c r="G289" s="53"/>
      <c r="H289" s="53"/>
      <c r="I289" s="53"/>
      <c r="J289" s="53"/>
      <c r="K289" s="53"/>
      <c r="L289" s="53"/>
      <c r="M289" s="53"/>
      <c r="N289" s="53"/>
      <c r="O289" s="53"/>
    </row>
    <row r="290" spans="1:15" ht="14.4">
      <c r="A290" s="53"/>
      <c r="B290" s="53"/>
      <c r="C290" s="53"/>
      <c r="D290" s="53"/>
      <c r="E290" s="53"/>
      <c r="F290" s="53"/>
      <c r="G290" s="53"/>
      <c r="H290" s="53"/>
      <c r="I290" s="53"/>
      <c r="J290" s="53"/>
      <c r="K290" s="53"/>
      <c r="L290" s="53"/>
      <c r="M290" s="53"/>
      <c r="N290" s="53"/>
      <c r="O290" s="53"/>
    </row>
    <row r="291" spans="1:15" ht="14.4">
      <c r="A291" s="53"/>
      <c r="B291" s="53"/>
      <c r="C291" s="53"/>
      <c r="D291" s="53"/>
      <c r="E291" s="53"/>
      <c r="F291" s="53"/>
      <c r="G291" s="53"/>
      <c r="H291" s="53"/>
      <c r="I291" s="53"/>
      <c r="J291" s="53"/>
      <c r="K291" s="53"/>
      <c r="L291" s="53"/>
      <c r="M291" s="53"/>
      <c r="N291" s="53"/>
      <c r="O291" s="53"/>
    </row>
    <row r="292" spans="1:15" ht="14.4">
      <c r="A292" s="53"/>
      <c r="B292" s="53"/>
      <c r="C292" s="53"/>
      <c r="D292" s="53"/>
      <c r="E292" s="53"/>
      <c r="F292" s="53"/>
      <c r="G292" s="53"/>
      <c r="H292" s="53"/>
      <c r="I292" s="53"/>
      <c r="J292" s="53"/>
      <c r="K292" s="53"/>
      <c r="L292" s="53"/>
      <c r="M292" s="53"/>
      <c r="N292" s="53"/>
      <c r="O292" s="53"/>
    </row>
    <row r="293" spans="1:15" ht="14.4">
      <c r="A293" s="53"/>
      <c r="B293" s="53"/>
      <c r="C293" s="53"/>
      <c r="D293" s="53"/>
      <c r="E293" s="53"/>
      <c r="F293" s="53"/>
      <c r="G293" s="53"/>
      <c r="H293" s="53"/>
      <c r="I293" s="53"/>
      <c r="J293" s="53"/>
      <c r="K293" s="53"/>
      <c r="L293" s="53"/>
      <c r="M293" s="53"/>
      <c r="N293" s="53"/>
      <c r="O293" s="53"/>
    </row>
    <row r="294" spans="1:15" ht="14.4">
      <c r="A294" s="53"/>
      <c r="B294" s="53"/>
      <c r="C294" s="53"/>
      <c r="D294" s="53"/>
      <c r="E294" s="53"/>
      <c r="F294" s="53"/>
      <c r="G294" s="53"/>
      <c r="H294" s="53"/>
      <c r="I294" s="53"/>
      <c r="J294" s="53"/>
      <c r="K294" s="53"/>
      <c r="L294" s="53"/>
      <c r="M294" s="53"/>
      <c r="N294" s="53"/>
      <c r="O294" s="53"/>
    </row>
    <row r="295" spans="1:15" ht="14.4">
      <c r="A295" s="53"/>
      <c r="B295" s="53"/>
      <c r="C295" s="53"/>
      <c r="D295" s="53"/>
      <c r="E295" s="53"/>
      <c r="F295" s="53"/>
      <c r="G295" s="53"/>
      <c r="H295" s="53"/>
      <c r="I295" s="53"/>
      <c r="J295" s="53"/>
      <c r="K295" s="53"/>
      <c r="L295" s="53"/>
      <c r="M295" s="53"/>
      <c r="N295" s="53"/>
      <c r="O295" s="53"/>
    </row>
    <row r="296" spans="1:15" ht="14.4">
      <c r="A296" s="53"/>
      <c r="B296" s="53"/>
      <c r="C296" s="53"/>
      <c r="D296" s="53"/>
      <c r="E296" s="53"/>
      <c r="F296" s="53"/>
      <c r="G296" s="53"/>
      <c r="H296" s="53"/>
      <c r="I296" s="53"/>
      <c r="J296" s="53"/>
      <c r="K296" s="53"/>
      <c r="L296" s="53"/>
      <c r="M296" s="53"/>
      <c r="N296" s="53"/>
      <c r="O296" s="53"/>
    </row>
    <row r="297" spans="1:15" ht="14.4">
      <c r="A297" s="53"/>
      <c r="B297" s="53"/>
      <c r="C297" s="53"/>
      <c r="D297" s="53"/>
      <c r="E297" s="53"/>
      <c r="F297" s="53"/>
      <c r="G297" s="53"/>
      <c r="H297" s="53"/>
      <c r="I297" s="53"/>
      <c r="J297" s="53"/>
      <c r="K297" s="53"/>
      <c r="L297" s="53"/>
      <c r="M297" s="53"/>
      <c r="N297" s="53"/>
      <c r="O297" s="53"/>
    </row>
    <row r="298" spans="1:15" ht="14.4">
      <c r="A298" s="53"/>
      <c r="B298" s="53"/>
      <c r="C298" s="53"/>
      <c r="D298" s="53"/>
      <c r="E298" s="53"/>
      <c r="F298" s="53"/>
      <c r="G298" s="53"/>
      <c r="H298" s="53"/>
      <c r="I298" s="53"/>
      <c r="J298" s="53"/>
      <c r="K298" s="53"/>
      <c r="L298" s="53"/>
      <c r="M298" s="53"/>
      <c r="N298" s="53"/>
      <c r="O298" s="53"/>
    </row>
    <row r="299" spans="1:15" ht="14.4">
      <c r="A299" s="53"/>
      <c r="B299" s="53"/>
      <c r="C299" s="53"/>
      <c r="D299" s="53"/>
      <c r="E299" s="53"/>
      <c r="F299" s="53"/>
      <c r="G299" s="53"/>
      <c r="H299" s="53"/>
      <c r="I299" s="53"/>
      <c r="J299" s="53"/>
      <c r="K299" s="53"/>
      <c r="L299" s="53"/>
      <c r="M299" s="53"/>
      <c r="N299" s="53"/>
      <c r="O299" s="53"/>
    </row>
    <row r="300" spans="1:15" ht="14.4">
      <c r="A300" s="53"/>
      <c r="B300" s="53"/>
      <c r="C300" s="53"/>
      <c r="D300" s="53"/>
      <c r="E300" s="53"/>
      <c r="F300" s="53"/>
      <c r="G300" s="53"/>
      <c r="H300" s="53"/>
      <c r="I300" s="53"/>
      <c r="J300" s="53"/>
      <c r="K300" s="53"/>
      <c r="L300" s="53"/>
      <c r="M300" s="53"/>
      <c r="N300" s="53"/>
      <c r="O300" s="53"/>
    </row>
    <row r="301" spans="1:15" ht="14.4">
      <c r="A301" s="53"/>
      <c r="B301" s="53"/>
      <c r="C301" s="53"/>
      <c r="D301" s="53"/>
      <c r="E301" s="53"/>
      <c r="F301" s="53"/>
      <c r="G301" s="53"/>
      <c r="H301" s="53"/>
      <c r="I301" s="53"/>
      <c r="J301" s="53"/>
      <c r="K301" s="53"/>
      <c r="L301" s="53"/>
      <c r="M301" s="53"/>
      <c r="N301" s="53"/>
      <c r="O301" s="53"/>
    </row>
    <row r="302" spans="1:15" ht="14.4">
      <c r="A302" s="53"/>
      <c r="B302" s="53"/>
      <c r="C302" s="53"/>
      <c r="D302" s="53"/>
      <c r="E302" s="53"/>
      <c r="F302" s="53"/>
      <c r="G302" s="53"/>
      <c r="H302" s="53"/>
      <c r="I302" s="53"/>
      <c r="J302" s="53"/>
      <c r="K302" s="53"/>
      <c r="L302" s="53"/>
      <c r="M302" s="53"/>
      <c r="N302" s="53"/>
      <c r="O302" s="53"/>
    </row>
    <row r="303" spans="1:15" ht="14.4">
      <c r="A303" s="53"/>
      <c r="B303" s="53"/>
      <c r="C303" s="53"/>
      <c r="D303" s="53"/>
      <c r="E303" s="53"/>
      <c r="F303" s="53"/>
      <c r="G303" s="53"/>
      <c r="H303" s="53"/>
      <c r="I303" s="53"/>
      <c r="J303" s="53"/>
      <c r="K303" s="53"/>
      <c r="L303" s="53"/>
      <c r="M303" s="53"/>
      <c r="N303" s="53"/>
      <c r="O303" s="53"/>
    </row>
    <row r="304" spans="1:15" ht="14.4">
      <c r="A304" s="53"/>
      <c r="B304" s="53"/>
      <c r="C304" s="53"/>
      <c r="D304" s="53"/>
      <c r="E304" s="53"/>
      <c r="F304" s="53"/>
      <c r="G304" s="53"/>
      <c r="H304" s="53"/>
      <c r="I304" s="53"/>
      <c r="J304" s="53"/>
      <c r="K304" s="53"/>
      <c r="L304" s="53"/>
      <c r="M304" s="53"/>
      <c r="N304" s="53"/>
      <c r="O304" s="53"/>
    </row>
    <row r="305" spans="1:15" ht="14.4">
      <c r="A305" s="53"/>
      <c r="B305" s="53"/>
      <c r="C305" s="53"/>
      <c r="D305" s="53"/>
      <c r="E305" s="53"/>
      <c r="F305" s="53"/>
      <c r="G305" s="53"/>
      <c r="H305" s="53"/>
      <c r="I305" s="53"/>
      <c r="J305" s="53"/>
      <c r="K305" s="53"/>
      <c r="L305" s="53"/>
      <c r="M305" s="53"/>
      <c r="N305" s="53"/>
      <c r="O305" s="53"/>
    </row>
    <row r="306" spans="1:15" ht="14.4">
      <c r="A306" s="53"/>
      <c r="B306" s="53"/>
      <c r="C306" s="53"/>
      <c r="D306" s="53"/>
      <c r="E306" s="53"/>
      <c r="F306" s="53"/>
      <c r="G306" s="53"/>
      <c r="H306" s="53"/>
      <c r="I306" s="53"/>
      <c r="J306" s="53"/>
      <c r="K306" s="53"/>
      <c r="L306" s="53"/>
      <c r="M306" s="53"/>
      <c r="N306" s="53"/>
      <c r="O306" s="53"/>
    </row>
    <row r="307" spans="1:15" ht="14.4">
      <c r="A307" s="53"/>
      <c r="B307" s="53"/>
      <c r="C307" s="53"/>
      <c r="D307" s="53"/>
      <c r="E307" s="53"/>
      <c r="F307" s="53"/>
      <c r="G307" s="53"/>
      <c r="H307" s="53"/>
      <c r="I307" s="53"/>
      <c r="J307" s="53"/>
      <c r="K307" s="53"/>
      <c r="L307" s="53"/>
      <c r="M307" s="53"/>
      <c r="N307" s="53"/>
      <c r="O307" s="53"/>
    </row>
    <row r="308" spans="1:15" ht="14.4">
      <c r="A308" s="53"/>
      <c r="B308" s="53"/>
      <c r="C308" s="53"/>
      <c r="D308" s="53"/>
      <c r="E308" s="53"/>
      <c r="F308" s="53"/>
      <c r="G308" s="53"/>
      <c r="H308" s="53"/>
      <c r="I308" s="53"/>
      <c r="J308" s="53"/>
      <c r="K308" s="53"/>
      <c r="L308" s="53"/>
      <c r="M308" s="53"/>
      <c r="N308" s="53"/>
      <c r="O308" s="53"/>
    </row>
    <row r="309" spans="1:15" ht="14.4">
      <c r="A309" s="53"/>
      <c r="B309" s="53"/>
      <c r="C309" s="53"/>
      <c r="D309" s="53"/>
      <c r="E309" s="53"/>
      <c r="F309" s="53"/>
      <c r="G309" s="53"/>
      <c r="H309" s="53"/>
      <c r="I309" s="53"/>
      <c r="J309" s="53"/>
      <c r="K309" s="53"/>
      <c r="L309" s="53"/>
      <c r="M309" s="53"/>
      <c r="N309" s="53"/>
      <c r="O309" s="53"/>
    </row>
    <row r="310" spans="1:15" ht="14.4">
      <c r="A310" s="53"/>
      <c r="B310" s="53"/>
      <c r="C310" s="53"/>
      <c r="D310" s="53"/>
      <c r="E310" s="53"/>
      <c r="F310" s="53"/>
      <c r="G310" s="53"/>
      <c r="H310" s="53"/>
      <c r="I310" s="53"/>
      <c r="J310" s="53"/>
      <c r="K310" s="53"/>
      <c r="L310" s="53"/>
      <c r="M310" s="53"/>
      <c r="N310" s="53"/>
      <c r="O310" s="53"/>
    </row>
    <row r="311" spans="1:15" ht="14.4">
      <c r="A311" s="53"/>
      <c r="B311" s="53"/>
      <c r="C311" s="53"/>
      <c r="D311" s="53"/>
      <c r="E311" s="53"/>
      <c r="F311" s="53"/>
      <c r="G311" s="53"/>
      <c r="H311" s="53"/>
      <c r="I311" s="53"/>
      <c r="J311" s="53"/>
      <c r="K311" s="53"/>
      <c r="L311" s="53"/>
      <c r="M311" s="53"/>
      <c r="N311" s="53"/>
      <c r="O311" s="53"/>
    </row>
    <row r="312" spans="1:15" ht="14.4">
      <c r="A312" s="53"/>
      <c r="B312" s="53"/>
      <c r="C312" s="53"/>
      <c r="D312" s="53"/>
      <c r="E312" s="53"/>
      <c r="F312" s="53"/>
      <c r="G312" s="53"/>
      <c r="H312" s="53"/>
      <c r="I312" s="53"/>
      <c r="J312" s="53"/>
      <c r="K312" s="53"/>
      <c r="L312" s="53"/>
      <c r="M312" s="53"/>
      <c r="N312" s="53"/>
      <c r="O312" s="53"/>
    </row>
    <row r="313" spans="1:15" ht="14.4">
      <c r="A313" s="53"/>
      <c r="B313" s="53"/>
      <c r="C313" s="53"/>
      <c r="D313" s="53"/>
      <c r="E313" s="53"/>
      <c r="F313" s="53"/>
      <c r="G313" s="53"/>
      <c r="H313" s="53"/>
      <c r="I313" s="53"/>
      <c r="J313" s="53"/>
      <c r="K313" s="53"/>
      <c r="L313" s="53"/>
      <c r="M313" s="53"/>
      <c r="N313" s="53"/>
      <c r="O313" s="53"/>
    </row>
    <row r="314" spans="1:15" ht="14.4">
      <c r="A314" s="53"/>
      <c r="B314" s="53"/>
      <c r="C314" s="53"/>
      <c r="D314" s="53"/>
      <c r="E314" s="53"/>
      <c r="F314" s="53"/>
      <c r="G314" s="53"/>
      <c r="H314" s="53"/>
      <c r="I314" s="53"/>
      <c r="J314" s="53"/>
      <c r="K314" s="53"/>
      <c r="L314" s="53"/>
      <c r="M314" s="53"/>
      <c r="N314" s="53"/>
      <c r="O314" s="53"/>
    </row>
    <row r="315" spans="1:15" ht="14.4">
      <c r="A315" s="53"/>
      <c r="B315" s="53"/>
      <c r="C315" s="53"/>
      <c r="D315" s="53"/>
      <c r="E315" s="53"/>
      <c r="F315" s="53"/>
      <c r="G315" s="53"/>
      <c r="H315" s="53"/>
      <c r="I315" s="53"/>
      <c r="J315" s="53"/>
      <c r="K315" s="53"/>
      <c r="L315" s="53"/>
      <c r="M315" s="53"/>
      <c r="N315" s="53"/>
      <c r="O315" s="53"/>
    </row>
    <row r="316" spans="1:15" ht="14.4">
      <c r="A316" s="53"/>
      <c r="B316" s="53"/>
      <c r="C316" s="53"/>
      <c r="D316" s="53"/>
      <c r="E316" s="53"/>
      <c r="F316" s="53"/>
      <c r="G316" s="53"/>
      <c r="H316" s="53"/>
      <c r="I316" s="53"/>
      <c r="J316" s="53"/>
      <c r="K316" s="53"/>
      <c r="L316" s="53"/>
      <c r="M316" s="53"/>
      <c r="N316" s="53"/>
      <c r="O316" s="53"/>
    </row>
    <row r="317" spans="1:15" ht="14.4">
      <c r="A317" s="53"/>
      <c r="B317" s="53"/>
      <c r="C317" s="53"/>
      <c r="D317" s="53"/>
      <c r="E317" s="53"/>
      <c r="F317" s="53"/>
      <c r="G317" s="53"/>
      <c r="H317" s="53"/>
      <c r="I317" s="53"/>
      <c r="J317" s="53"/>
      <c r="K317" s="53"/>
      <c r="L317" s="53"/>
      <c r="M317" s="53"/>
      <c r="N317" s="53"/>
      <c r="O317" s="53"/>
    </row>
    <row r="318" spans="1:15" ht="14.4">
      <c r="A318" s="53"/>
      <c r="B318" s="53"/>
      <c r="C318" s="53"/>
      <c r="D318" s="53"/>
      <c r="E318" s="53"/>
      <c r="F318" s="53"/>
      <c r="G318" s="53"/>
      <c r="H318" s="53"/>
      <c r="I318" s="53"/>
      <c r="J318" s="53"/>
      <c r="K318" s="53"/>
      <c r="L318" s="53"/>
      <c r="M318" s="53"/>
      <c r="N318" s="53"/>
      <c r="O318" s="53"/>
    </row>
    <row r="319" spans="1:15" ht="14.4">
      <c r="A319" s="53"/>
      <c r="B319" s="53"/>
      <c r="C319" s="53"/>
      <c r="D319" s="53"/>
      <c r="E319" s="53"/>
      <c r="F319" s="53"/>
      <c r="G319" s="53"/>
      <c r="H319" s="53"/>
      <c r="I319" s="53"/>
      <c r="J319" s="53"/>
      <c r="K319" s="53"/>
      <c r="L319" s="53"/>
      <c r="M319" s="53"/>
      <c r="N319" s="53"/>
      <c r="O319" s="53"/>
    </row>
    <row r="320" spans="1:15" ht="14.4">
      <c r="A320" s="53"/>
      <c r="B320" s="53"/>
      <c r="C320" s="53"/>
      <c r="D320" s="53"/>
      <c r="E320" s="53"/>
      <c r="F320" s="53"/>
      <c r="G320" s="53"/>
      <c r="H320" s="53"/>
      <c r="I320" s="53"/>
      <c r="J320" s="53"/>
      <c r="K320" s="53"/>
      <c r="L320" s="53"/>
      <c r="M320" s="53"/>
      <c r="N320" s="53"/>
      <c r="O320" s="53"/>
    </row>
    <row r="321" spans="1:15" ht="14.4">
      <c r="A321" s="53"/>
      <c r="B321" s="53"/>
      <c r="C321" s="53"/>
      <c r="D321" s="53"/>
      <c r="E321" s="53"/>
      <c r="F321" s="53"/>
      <c r="G321" s="53"/>
      <c r="H321" s="53"/>
      <c r="I321" s="53"/>
      <c r="J321" s="53"/>
      <c r="K321" s="53"/>
      <c r="L321" s="53"/>
      <c r="M321" s="53"/>
      <c r="N321" s="53"/>
      <c r="O321" s="53"/>
    </row>
    <row r="322" spans="1:15" ht="14.4">
      <c r="A322" s="53"/>
      <c r="B322" s="53"/>
      <c r="C322" s="53"/>
      <c r="D322" s="53"/>
      <c r="E322" s="53"/>
      <c r="F322" s="53"/>
      <c r="G322" s="53"/>
      <c r="H322" s="53"/>
      <c r="I322" s="53"/>
      <c r="J322" s="53"/>
      <c r="K322" s="53"/>
      <c r="L322" s="53"/>
      <c r="M322" s="53"/>
      <c r="N322" s="53"/>
      <c r="O322" s="53"/>
    </row>
    <row r="323" spans="1:15" ht="14.4">
      <c r="A323" s="53"/>
      <c r="B323" s="53"/>
      <c r="C323" s="53"/>
      <c r="D323" s="53"/>
      <c r="E323" s="53"/>
      <c r="F323" s="53"/>
      <c r="G323" s="53"/>
      <c r="H323" s="53"/>
      <c r="I323" s="53"/>
      <c r="J323" s="53"/>
      <c r="K323" s="53"/>
      <c r="L323" s="53"/>
      <c r="M323" s="53"/>
      <c r="N323" s="53"/>
      <c r="O323" s="53"/>
    </row>
    <row r="324" spans="1:15" ht="14.4">
      <c r="A324" s="53"/>
      <c r="B324" s="53"/>
      <c r="C324" s="53"/>
      <c r="D324" s="53"/>
      <c r="E324" s="53"/>
      <c r="F324" s="53"/>
      <c r="G324" s="53"/>
      <c r="H324" s="53"/>
      <c r="I324" s="53"/>
      <c r="J324" s="53"/>
      <c r="K324" s="53"/>
      <c r="L324" s="53"/>
      <c r="M324" s="53"/>
      <c r="N324" s="53"/>
      <c r="O324" s="53"/>
    </row>
    <row r="325" spans="1:15" ht="14.4">
      <c r="A325" s="53"/>
      <c r="B325" s="53"/>
      <c r="C325" s="53"/>
      <c r="D325" s="53"/>
      <c r="E325" s="53"/>
      <c r="F325" s="53"/>
      <c r="G325" s="53"/>
      <c r="H325" s="53"/>
      <c r="I325" s="53"/>
      <c r="J325" s="53"/>
      <c r="K325" s="53"/>
      <c r="L325" s="53"/>
      <c r="M325" s="53"/>
      <c r="N325" s="53"/>
      <c r="O325" s="53"/>
    </row>
    <row r="326" spans="1:15" ht="14.4">
      <c r="A326" s="53"/>
      <c r="B326" s="53"/>
      <c r="C326" s="53"/>
      <c r="D326" s="53"/>
      <c r="E326" s="53"/>
      <c r="F326" s="53"/>
      <c r="G326" s="53"/>
      <c r="H326" s="53"/>
      <c r="I326" s="53"/>
      <c r="J326" s="53"/>
      <c r="K326" s="53"/>
      <c r="L326" s="53"/>
      <c r="M326" s="53"/>
      <c r="N326" s="53"/>
      <c r="O326" s="53"/>
    </row>
    <row r="327" spans="1:15" ht="14.4">
      <c r="A327" s="53"/>
      <c r="B327" s="53"/>
      <c r="C327" s="53"/>
      <c r="D327" s="53"/>
      <c r="E327" s="53"/>
      <c r="F327" s="53"/>
      <c r="G327" s="53"/>
      <c r="H327" s="53"/>
      <c r="I327" s="53"/>
      <c r="J327" s="53"/>
      <c r="K327" s="53"/>
      <c r="L327" s="53"/>
      <c r="M327" s="53"/>
      <c r="N327" s="53"/>
      <c r="O327" s="53"/>
    </row>
    <row r="328" spans="1:15" ht="14.4">
      <c r="A328" s="53"/>
      <c r="B328" s="53"/>
      <c r="C328" s="53"/>
      <c r="D328" s="53"/>
      <c r="E328" s="53"/>
      <c r="F328" s="53"/>
      <c r="G328" s="53"/>
      <c r="H328" s="53"/>
      <c r="I328" s="53"/>
      <c r="J328" s="53"/>
      <c r="K328" s="53"/>
      <c r="L328" s="53"/>
      <c r="M328" s="53"/>
      <c r="N328" s="53"/>
      <c r="O328" s="53"/>
    </row>
    <row r="329" spans="1:15" ht="14.4">
      <c r="A329" s="53"/>
      <c r="B329" s="53"/>
      <c r="C329" s="53"/>
      <c r="D329" s="53"/>
      <c r="E329" s="53"/>
      <c r="F329" s="53"/>
      <c r="G329" s="53"/>
      <c r="H329" s="53"/>
      <c r="I329" s="53"/>
      <c r="J329" s="53"/>
      <c r="K329" s="53"/>
      <c r="L329" s="53"/>
      <c r="M329" s="53"/>
      <c r="N329" s="53"/>
      <c r="O329" s="53"/>
    </row>
    <row r="330" spans="1:15" ht="14.4">
      <c r="A330" s="53"/>
      <c r="B330" s="53"/>
      <c r="C330" s="53"/>
      <c r="D330" s="53"/>
      <c r="E330" s="53"/>
      <c r="F330" s="53"/>
      <c r="G330" s="53"/>
      <c r="H330" s="53"/>
      <c r="I330" s="53"/>
      <c r="J330" s="53"/>
      <c r="K330" s="53"/>
      <c r="L330" s="53"/>
      <c r="M330" s="53"/>
      <c r="N330" s="53"/>
      <c r="O330" s="53"/>
    </row>
    <row r="331" spans="1:15" ht="14.4">
      <c r="A331" s="53"/>
      <c r="B331" s="53"/>
      <c r="C331" s="53"/>
      <c r="D331" s="53"/>
      <c r="E331" s="53"/>
      <c r="F331" s="53"/>
      <c r="G331" s="53"/>
      <c r="H331" s="53"/>
      <c r="I331" s="53"/>
      <c r="J331" s="53"/>
      <c r="K331" s="53"/>
      <c r="L331" s="53"/>
      <c r="M331" s="53"/>
      <c r="N331" s="53"/>
      <c r="O331" s="53"/>
    </row>
    <row r="332" spans="1:15" ht="14.4">
      <c r="A332" s="53"/>
      <c r="B332" s="53"/>
      <c r="C332" s="53"/>
      <c r="D332" s="53"/>
      <c r="E332" s="53"/>
      <c r="F332" s="53"/>
      <c r="G332" s="53"/>
      <c r="H332" s="53"/>
      <c r="I332" s="53"/>
      <c r="J332" s="53"/>
      <c r="K332" s="53"/>
      <c r="L332" s="53"/>
      <c r="M332" s="53"/>
      <c r="N332" s="53"/>
      <c r="O332" s="53"/>
    </row>
    <row r="333" spans="1:15" ht="14.4">
      <c r="A333" s="53"/>
      <c r="B333" s="53"/>
      <c r="C333" s="53"/>
      <c r="D333" s="53"/>
      <c r="E333" s="53"/>
      <c r="F333" s="53"/>
      <c r="G333" s="53"/>
      <c r="H333" s="53"/>
      <c r="I333" s="53"/>
      <c r="J333" s="53"/>
      <c r="K333" s="53"/>
      <c r="L333" s="53"/>
      <c r="M333" s="53"/>
      <c r="N333" s="53"/>
      <c r="O333" s="53"/>
    </row>
    <row r="334" spans="1:15" ht="14.4">
      <c r="A334" s="53"/>
      <c r="B334" s="53"/>
      <c r="C334" s="53"/>
      <c r="D334" s="53"/>
      <c r="E334" s="53"/>
      <c r="F334" s="53"/>
      <c r="G334" s="53"/>
      <c r="H334" s="53"/>
      <c r="I334" s="53"/>
      <c r="J334" s="53"/>
      <c r="K334" s="53"/>
      <c r="L334" s="53"/>
      <c r="M334" s="53"/>
      <c r="N334" s="53"/>
      <c r="O334" s="53"/>
    </row>
    <row r="335" spans="1:15" ht="14.4">
      <c r="A335" s="53"/>
      <c r="B335" s="53"/>
      <c r="C335" s="53"/>
      <c r="D335" s="53"/>
      <c r="E335" s="53"/>
      <c r="F335" s="53"/>
      <c r="G335" s="53"/>
      <c r="H335" s="53"/>
      <c r="I335" s="53"/>
      <c r="J335" s="53"/>
      <c r="K335" s="53"/>
      <c r="L335" s="53"/>
      <c r="M335" s="53"/>
      <c r="N335" s="53"/>
      <c r="O335" s="53"/>
    </row>
    <row r="336" spans="1:15" ht="14.4">
      <c r="A336" s="53"/>
      <c r="B336" s="53"/>
      <c r="C336" s="53"/>
      <c r="D336" s="53"/>
      <c r="E336" s="53"/>
      <c r="F336" s="53"/>
      <c r="G336" s="53"/>
      <c r="H336" s="53"/>
      <c r="I336" s="53"/>
      <c r="J336" s="53"/>
      <c r="K336" s="53"/>
      <c r="L336" s="53"/>
      <c r="M336" s="53"/>
      <c r="N336" s="53"/>
      <c r="O336" s="53"/>
    </row>
    <row r="337" spans="1:15" ht="14.4">
      <c r="A337" s="53"/>
      <c r="B337" s="53"/>
      <c r="C337" s="53"/>
      <c r="D337" s="53"/>
      <c r="E337" s="53"/>
      <c r="F337" s="53"/>
      <c r="G337" s="53"/>
      <c r="H337" s="53"/>
      <c r="I337" s="53"/>
      <c r="J337" s="53"/>
      <c r="K337" s="53"/>
      <c r="L337" s="53"/>
      <c r="M337" s="53"/>
      <c r="N337" s="53"/>
      <c r="O337" s="53"/>
    </row>
    <row r="338" spans="1:15" ht="14.4">
      <c r="A338" s="53"/>
      <c r="B338" s="53"/>
      <c r="C338" s="53"/>
      <c r="D338" s="53"/>
      <c r="E338" s="53"/>
      <c r="F338" s="53"/>
      <c r="G338" s="53"/>
      <c r="H338" s="53"/>
      <c r="I338" s="53"/>
      <c r="J338" s="53"/>
      <c r="K338" s="53"/>
      <c r="L338" s="53"/>
      <c r="M338" s="53"/>
      <c r="N338" s="53"/>
      <c r="O338" s="53"/>
    </row>
    <row r="339" spans="1:15" ht="14.4">
      <c r="A339" s="53"/>
      <c r="B339" s="53"/>
      <c r="C339" s="53"/>
      <c r="D339" s="53"/>
      <c r="E339" s="53"/>
      <c r="F339" s="53"/>
      <c r="G339" s="53"/>
      <c r="H339" s="53"/>
      <c r="I339" s="53"/>
      <c r="J339" s="53"/>
      <c r="K339" s="53"/>
      <c r="L339" s="53"/>
      <c r="M339" s="53"/>
      <c r="N339" s="53"/>
      <c r="O339" s="53"/>
    </row>
    <row r="340" spans="1:15" ht="14.4">
      <c r="A340" s="53"/>
      <c r="B340" s="53"/>
      <c r="C340" s="53"/>
      <c r="D340" s="53"/>
      <c r="E340" s="53"/>
      <c r="F340" s="53"/>
      <c r="G340" s="53"/>
      <c r="H340" s="53"/>
      <c r="I340" s="53"/>
      <c r="J340" s="53"/>
      <c r="K340" s="53"/>
      <c r="L340" s="53"/>
      <c r="M340" s="53"/>
      <c r="N340" s="53"/>
      <c r="O340" s="53"/>
    </row>
    <row r="341" spans="1:15" ht="14.4">
      <c r="A341" s="53"/>
      <c r="B341" s="53"/>
      <c r="C341" s="53"/>
      <c r="D341" s="53"/>
      <c r="E341" s="53"/>
      <c r="F341" s="53"/>
      <c r="G341" s="53"/>
      <c r="H341" s="53"/>
      <c r="I341" s="53"/>
      <c r="J341" s="53"/>
      <c r="K341" s="53"/>
      <c r="L341" s="53"/>
      <c r="M341" s="53"/>
      <c r="N341" s="53"/>
      <c r="O341" s="53"/>
    </row>
    <row r="342" spans="1:15" ht="14.4">
      <c r="A342" s="53"/>
      <c r="B342" s="53"/>
      <c r="C342" s="53"/>
      <c r="D342" s="53"/>
      <c r="E342" s="53"/>
      <c r="F342" s="53"/>
      <c r="G342" s="53"/>
      <c r="H342" s="53"/>
      <c r="I342" s="53"/>
      <c r="J342" s="53"/>
      <c r="K342" s="53"/>
      <c r="L342" s="53"/>
      <c r="M342" s="53"/>
      <c r="N342" s="53"/>
      <c r="O342" s="53"/>
    </row>
    <row r="343" spans="1:15" ht="14.4">
      <c r="A343" s="53"/>
      <c r="B343" s="53"/>
      <c r="C343" s="53"/>
      <c r="D343" s="53"/>
      <c r="E343" s="53"/>
      <c r="F343" s="53"/>
      <c r="G343" s="53"/>
      <c r="H343" s="53"/>
      <c r="I343" s="53"/>
      <c r="J343" s="53"/>
      <c r="K343" s="53"/>
      <c r="L343" s="53"/>
      <c r="M343" s="53"/>
      <c r="N343" s="53"/>
      <c r="O343" s="53"/>
    </row>
    <row r="344" spans="1:15" ht="14.4">
      <c r="A344" s="53"/>
      <c r="B344" s="53"/>
      <c r="C344" s="53"/>
      <c r="D344" s="53"/>
      <c r="E344" s="53"/>
      <c r="F344" s="53"/>
      <c r="G344" s="53"/>
      <c r="H344" s="53"/>
      <c r="I344" s="53"/>
      <c r="J344" s="53"/>
      <c r="K344" s="53"/>
      <c r="L344" s="53"/>
      <c r="M344" s="53"/>
      <c r="N344" s="53"/>
      <c r="O344" s="53"/>
    </row>
    <row r="345" spans="1:15" ht="14.4">
      <c r="A345" s="53"/>
      <c r="B345" s="53"/>
      <c r="C345" s="53"/>
      <c r="D345" s="53"/>
      <c r="E345" s="53"/>
      <c r="F345" s="53"/>
      <c r="G345" s="53"/>
      <c r="H345" s="53"/>
      <c r="I345" s="53"/>
      <c r="J345" s="53"/>
      <c r="K345" s="53"/>
      <c r="L345" s="53"/>
      <c r="M345" s="53"/>
      <c r="N345" s="53"/>
      <c r="O345" s="53"/>
    </row>
    <row r="346" spans="1:15" ht="14.4">
      <c r="A346" s="53"/>
      <c r="B346" s="53"/>
      <c r="C346" s="53"/>
      <c r="D346" s="53"/>
      <c r="E346" s="53"/>
      <c r="F346" s="53"/>
      <c r="G346" s="53"/>
      <c r="H346" s="53"/>
      <c r="I346" s="53"/>
      <c r="J346" s="53"/>
      <c r="K346" s="53"/>
      <c r="L346" s="53"/>
      <c r="M346" s="53"/>
      <c r="N346" s="53"/>
      <c r="O346" s="53"/>
    </row>
    <row r="347" spans="1:15" ht="14.4">
      <c r="A347" s="53"/>
      <c r="B347" s="53"/>
      <c r="C347" s="53"/>
      <c r="D347" s="53"/>
      <c r="E347" s="53"/>
      <c r="F347" s="53"/>
      <c r="G347" s="53"/>
      <c r="H347" s="53"/>
      <c r="I347" s="53"/>
      <c r="J347" s="53"/>
      <c r="K347" s="53"/>
      <c r="L347" s="53"/>
      <c r="M347" s="53"/>
      <c r="N347" s="53"/>
      <c r="O347" s="53"/>
    </row>
    <row r="348" spans="1:15" ht="14.4">
      <c r="A348" s="53"/>
      <c r="B348" s="53"/>
      <c r="C348" s="53"/>
      <c r="D348" s="53"/>
      <c r="E348" s="53"/>
      <c r="F348" s="53"/>
      <c r="G348" s="53"/>
      <c r="H348" s="53"/>
      <c r="I348" s="53"/>
      <c r="J348" s="53"/>
      <c r="K348" s="53"/>
      <c r="L348" s="53"/>
      <c r="M348" s="53"/>
      <c r="N348" s="53"/>
      <c r="O348" s="53"/>
    </row>
    <row r="349" spans="1:15" ht="14.4">
      <c r="A349" s="53"/>
      <c r="B349" s="53"/>
      <c r="C349" s="53"/>
      <c r="D349" s="53"/>
      <c r="E349" s="53"/>
      <c r="F349" s="53"/>
      <c r="G349" s="53"/>
      <c r="H349" s="53"/>
      <c r="I349" s="53"/>
      <c r="J349" s="53"/>
      <c r="K349" s="53"/>
      <c r="L349" s="53"/>
      <c r="M349" s="53"/>
      <c r="N349" s="53"/>
      <c r="O349" s="53"/>
    </row>
    <row r="350" spans="1:15" ht="14.4">
      <c r="A350" s="53"/>
      <c r="B350" s="53"/>
      <c r="C350" s="53"/>
      <c r="D350" s="53"/>
      <c r="E350" s="53"/>
      <c r="F350" s="53"/>
      <c r="G350" s="53"/>
      <c r="H350" s="53"/>
      <c r="I350" s="53"/>
      <c r="J350" s="53"/>
      <c r="K350" s="53"/>
      <c r="L350" s="53"/>
      <c r="M350" s="53"/>
      <c r="N350" s="53"/>
      <c r="O350" s="53"/>
    </row>
    <row r="351" spans="1:15" ht="14.4">
      <c r="A351" s="53"/>
      <c r="B351" s="53"/>
      <c r="C351" s="53"/>
      <c r="D351" s="53"/>
      <c r="E351" s="53"/>
      <c r="F351" s="53"/>
      <c r="G351" s="53"/>
      <c r="H351" s="53"/>
      <c r="I351" s="53"/>
      <c r="J351" s="53"/>
      <c r="K351" s="53"/>
      <c r="L351" s="53"/>
      <c r="M351" s="53"/>
      <c r="N351" s="53"/>
      <c r="O351" s="53"/>
    </row>
    <row r="352" spans="1:15" ht="14.4">
      <c r="A352" s="53"/>
      <c r="B352" s="53"/>
      <c r="C352" s="53"/>
      <c r="D352" s="53"/>
      <c r="E352" s="53"/>
      <c r="F352" s="53"/>
      <c r="G352" s="53"/>
      <c r="H352" s="53"/>
      <c r="I352" s="53"/>
      <c r="J352" s="53"/>
      <c r="K352" s="53"/>
      <c r="L352" s="53"/>
      <c r="M352" s="53"/>
      <c r="N352" s="53"/>
      <c r="O352" s="53"/>
    </row>
    <row r="353" spans="1:15" ht="14.4">
      <c r="A353" s="53"/>
      <c r="B353" s="53"/>
      <c r="C353" s="53"/>
      <c r="D353" s="53"/>
      <c r="E353" s="53"/>
      <c r="F353" s="53"/>
      <c r="G353" s="53"/>
      <c r="H353" s="53"/>
      <c r="I353" s="53"/>
      <c r="J353" s="53"/>
      <c r="K353" s="53"/>
      <c r="L353" s="53"/>
      <c r="M353" s="53"/>
      <c r="N353" s="53"/>
      <c r="O353" s="53"/>
    </row>
    <row r="354" spans="1:15" ht="14.4">
      <c r="A354" s="53"/>
      <c r="B354" s="53"/>
      <c r="C354" s="53"/>
      <c r="D354" s="53"/>
      <c r="E354" s="53"/>
      <c r="F354" s="53"/>
      <c r="G354" s="53"/>
      <c r="H354" s="53"/>
      <c r="I354" s="53"/>
      <c r="J354" s="53"/>
      <c r="K354" s="53"/>
      <c r="L354" s="53"/>
      <c r="M354" s="53"/>
      <c r="N354" s="53"/>
      <c r="O354" s="53"/>
    </row>
    <row r="355" spans="1:15" ht="14.4">
      <c r="A355" s="53"/>
      <c r="B355" s="53"/>
      <c r="C355" s="53"/>
      <c r="D355" s="53"/>
      <c r="E355" s="53"/>
      <c r="F355" s="53"/>
      <c r="G355" s="53"/>
      <c r="H355" s="53"/>
      <c r="I355" s="53"/>
      <c r="J355" s="53"/>
      <c r="K355" s="53"/>
      <c r="L355" s="53"/>
      <c r="M355" s="53"/>
      <c r="N355" s="53"/>
      <c r="O355" s="53"/>
    </row>
    <row r="356" spans="1:15" ht="14.4">
      <c r="A356" s="53"/>
      <c r="B356" s="53"/>
      <c r="C356" s="53"/>
      <c r="D356" s="53"/>
      <c r="E356" s="53"/>
      <c r="F356" s="53"/>
      <c r="G356" s="53"/>
      <c r="H356" s="53"/>
      <c r="I356" s="53"/>
      <c r="J356" s="53"/>
      <c r="K356" s="53"/>
      <c r="L356" s="53"/>
      <c r="M356" s="53"/>
      <c r="N356" s="53"/>
      <c r="O356" s="53"/>
    </row>
    <row r="357" spans="1:15" ht="14.4">
      <c r="A357" s="53"/>
      <c r="B357" s="53"/>
      <c r="C357" s="53"/>
      <c r="D357" s="53"/>
      <c r="E357" s="53"/>
      <c r="F357" s="53"/>
      <c r="G357" s="53"/>
      <c r="H357" s="53"/>
      <c r="I357" s="53"/>
      <c r="J357" s="53"/>
      <c r="K357" s="53"/>
      <c r="L357" s="53"/>
      <c r="M357" s="53"/>
      <c r="N357" s="53"/>
      <c r="O357" s="53"/>
    </row>
    <row r="358" spans="1:15" ht="14.4">
      <c r="A358" s="53"/>
      <c r="B358" s="53"/>
      <c r="C358" s="53"/>
      <c r="D358" s="53"/>
      <c r="E358" s="53"/>
      <c r="F358" s="53"/>
      <c r="G358" s="53"/>
      <c r="H358" s="53"/>
      <c r="I358" s="53"/>
      <c r="J358" s="53"/>
      <c r="K358" s="53"/>
      <c r="L358" s="53"/>
      <c r="M358" s="53"/>
      <c r="N358" s="53"/>
      <c r="O358" s="53"/>
    </row>
    <row r="359" spans="1:15" ht="14.4">
      <c r="A359" s="53"/>
      <c r="B359" s="53"/>
      <c r="C359" s="53"/>
      <c r="D359" s="53"/>
      <c r="E359" s="53"/>
      <c r="F359" s="53"/>
      <c r="G359" s="53"/>
      <c r="H359" s="53"/>
      <c r="I359" s="53"/>
      <c r="J359" s="53"/>
      <c r="K359" s="53"/>
      <c r="L359" s="53"/>
      <c r="M359" s="53"/>
      <c r="N359" s="53"/>
      <c r="O359" s="53"/>
    </row>
    <row r="360" spans="1:15" ht="14.4">
      <c r="A360" s="53"/>
      <c r="B360" s="53"/>
      <c r="C360" s="53"/>
      <c r="D360" s="53"/>
      <c r="E360" s="53"/>
      <c r="F360" s="53"/>
      <c r="G360" s="53"/>
      <c r="H360" s="53"/>
      <c r="I360" s="53"/>
      <c r="J360" s="53"/>
      <c r="K360" s="53"/>
      <c r="L360" s="53"/>
      <c r="M360" s="53"/>
      <c r="N360" s="53"/>
      <c r="O360" s="53"/>
    </row>
    <row r="361" spans="1:15" ht="14.4">
      <c r="A361" s="53"/>
      <c r="B361" s="53"/>
      <c r="C361" s="53"/>
      <c r="D361" s="53"/>
      <c r="E361" s="53"/>
      <c r="F361" s="53"/>
      <c r="G361" s="53"/>
      <c r="H361" s="53"/>
      <c r="I361" s="53"/>
      <c r="J361" s="53"/>
      <c r="K361" s="53"/>
      <c r="L361" s="53"/>
      <c r="M361" s="53"/>
      <c r="N361" s="53"/>
      <c r="O361" s="53"/>
    </row>
    <row r="362" spans="1:15" ht="14.4">
      <c r="A362" s="53"/>
      <c r="B362" s="53"/>
      <c r="C362" s="53"/>
      <c r="D362" s="53"/>
      <c r="E362" s="53"/>
      <c r="F362" s="53"/>
      <c r="G362" s="53"/>
      <c r="H362" s="53"/>
      <c r="I362" s="53"/>
      <c r="J362" s="53"/>
      <c r="K362" s="53"/>
      <c r="L362" s="53"/>
      <c r="M362" s="53"/>
      <c r="N362" s="53"/>
      <c r="O362" s="53"/>
    </row>
    <row r="363" spans="1:15" ht="14.4">
      <c r="A363" s="53"/>
      <c r="B363" s="53"/>
      <c r="C363" s="53"/>
      <c r="D363" s="53"/>
      <c r="E363" s="53"/>
      <c r="F363" s="53"/>
      <c r="G363" s="53"/>
      <c r="H363" s="53"/>
      <c r="I363" s="53"/>
      <c r="J363" s="53"/>
      <c r="K363" s="53"/>
      <c r="L363" s="53"/>
      <c r="M363" s="53"/>
      <c r="N363" s="53"/>
      <c r="O363" s="53"/>
    </row>
    <row r="364" spans="1:15" ht="14.4">
      <c r="A364" s="53"/>
      <c r="B364" s="53"/>
      <c r="C364" s="53"/>
      <c r="D364" s="53"/>
      <c r="E364" s="53"/>
      <c r="F364" s="53"/>
      <c r="G364" s="53"/>
      <c r="H364" s="53"/>
      <c r="I364" s="53"/>
      <c r="J364" s="53"/>
      <c r="K364" s="53"/>
      <c r="L364" s="53"/>
      <c r="M364" s="53"/>
      <c r="N364" s="53"/>
      <c r="O364" s="53"/>
    </row>
    <row r="365" spans="1:15" ht="14.4">
      <c r="A365" s="53"/>
      <c r="B365" s="53"/>
      <c r="C365" s="53"/>
      <c r="D365" s="53">
        <v>2605980.71</v>
      </c>
      <c r="E365" s="53"/>
      <c r="F365" s="53"/>
      <c r="G365" s="53"/>
      <c r="H365" s="53"/>
      <c r="I365" s="53"/>
      <c r="J365" s="53"/>
      <c r="K365" s="53"/>
      <c r="L365" s="53"/>
      <c r="M365" s="53"/>
      <c r="N365" s="53"/>
      <c r="O365" s="53"/>
    </row>
    <row r="366" spans="1:15" ht="14.4">
      <c r="A366" s="53"/>
      <c r="B366" s="53"/>
      <c r="C366" s="53"/>
      <c r="D366" s="53"/>
      <c r="E366" s="53"/>
      <c r="F366" s="53"/>
      <c r="G366" s="53"/>
      <c r="H366" s="53"/>
      <c r="I366" s="53"/>
      <c r="J366" s="53"/>
      <c r="K366" s="53"/>
      <c r="L366" s="53"/>
      <c r="M366" s="53"/>
      <c r="N366" s="53"/>
      <c r="O366" s="53"/>
    </row>
    <row r="367" spans="1:15" ht="14.4">
      <c r="A367" s="53"/>
      <c r="B367" s="53"/>
      <c r="C367" s="53"/>
      <c r="D367" s="53"/>
      <c r="E367" s="53"/>
      <c r="F367" s="53"/>
      <c r="G367" s="53"/>
      <c r="H367" s="53"/>
      <c r="I367" s="53"/>
      <c r="J367" s="53"/>
      <c r="K367" s="53"/>
      <c r="L367" s="53"/>
      <c r="M367" s="53"/>
      <c r="N367" s="53"/>
      <c r="O367" s="53"/>
    </row>
    <row r="368" spans="1:15" ht="14.4">
      <c r="A368" s="53"/>
      <c r="B368" s="53"/>
      <c r="C368" s="53"/>
      <c r="D368" s="53"/>
      <c r="E368" s="53"/>
      <c r="F368" s="53"/>
      <c r="G368" s="53"/>
      <c r="H368" s="53"/>
      <c r="I368" s="53"/>
      <c r="J368" s="53"/>
      <c r="K368" s="53"/>
      <c r="L368" s="53"/>
      <c r="M368" s="53"/>
      <c r="N368" s="53"/>
      <c r="O368" s="53"/>
    </row>
    <row r="369" spans="1:15" ht="14.4">
      <c r="A369" s="53"/>
      <c r="B369" s="53"/>
      <c r="C369" s="53"/>
      <c r="D369" s="53">
        <v>105580.98</v>
      </c>
      <c r="E369" s="53"/>
      <c r="F369" s="53"/>
      <c r="G369" s="53"/>
      <c r="H369" s="53"/>
      <c r="I369" s="53"/>
      <c r="J369" s="53"/>
      <c r="K369" s="53"/>
      <c r="L369" s="53"/>
      <c r="M369" s="53"/>
      <c r="N369" s="53"/>
      <c r="O369" s="53"/>
    </row>
  </sheetData>
  <sheetProtection algorithmName="SHA-512" hashValue="WSGzX39lrnYGOTEtXTBPl8oCHqp56rOWo7M+I7oedHgAyAgqPBWRzmnXaX8w8E7kbwJjz1+bpUIzHE3rw2ySTg==" saltValue="MF3HFGmcZHt4O1brtNEEnQ==" spinCount="100000" sheet="1"/>
  <mergeCells count="10">
    <mergeCell ref="B5:N5"/>
    <mergeCell ref="B6:N6"/>
    <mergeCell ref="B8:B9"/>
    <mergeCell ref="C8:C9"/>
    <mergeCell ref="D8:D9"/>
    <mergeCell ref="E8:E9"/>
    <mergeCell ref="F8:F9"/>
    <mergeCell ref="J8:J9"/>
    <mergeCell ref="K8:K9"/>
    <mergeCell ref="M8:M9"/>
  </mergeCells>
  <conditionalFormatting sqref="D21:D25">
    <cfRule type="duplicateValues" dxfId="1" priority="40"/>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108"/>
  <sheetViews>
    <sheetView showGridLines="0" zoomScale="80" zoomScaleNormal="80" zoomScaleSheetLayoutView="90" workbookViewId="0">
      <pane ySplit="7" topLeftCell="A37" activePane="bottomLeft" state="frozen"/>
      <selection pane="bottomLeft" sqref="A1:XFD1048576"/>
    </sheetView>
  </sheetViews>
  <sheetFormatPr baseColWidth="10" defaultColWidth="11.44140625" defaultRowHeight="15.6"/>
  <cols>
    <col min="1" max="1" width="3.5546875" style="1" customWidth="1"/>
    <col min="2" max="2" width="44.33203125" style="1" customWidth="1"/>
    <col min="3" max="3" width="27.33203125" style="1" customWidth="1"/>
    <col min="4" max="4" width="25.21875" style="1" customWidth="1"/>
    <col min="5" max="11" width="15.6640625" style="1" customWidth="1"/>
    <col min="12" max="12" width="4.44140625" style="1" customWidth="1"/>
    <col min="13" max="13" width="11.44140625" style="31"/>
    <col min="14" max="16384" width="11.44140625" style="1"/>
  </cols>
  <sheetData>
    <row r="1" spans="2:15">
      <c r="J1" s="541" t="s">
        <v>464</v>
      </c>
    </row>
    <row r="4" spans="2:15">
      <c r="B4" s="1035" t="s">
        <v>1174</v>
      </c>
      <c r="C4" s="1035"/>
      <c r="D4" s="1035"/>
      <c r="E4" s="1035"/>
      <c r="F4" s="1035"/>
      <c r="G4" s="1035"/>
      <c r="H4" s="1035"/>
      <c r="I4" s="1035"/>
      <c r="J4" s="1035"/>
      <c r="K4" s="1035"/>
    </row>
    <row r="5" spans="2:15" ht="17.399999999999999">
      <c r="B5" s="1011" t="s">
        <v>270</v>
      </c>
      <c r="C5" s="1011"/>
      <c r="D5" s="1011"/>
      <c r="E5" s="1011"/>
      <c r="F5" s="1011"/>
      <c r="G5" s="1011"/>
      <c r="H5" s="1011"/>
      <c r="I5" s="1011"/>
      <c r="J5" s="1011"/>
      <c r="K5" s="1011"/>
    </row>
    <row r="6" spans="2:15" ht="17.399999999999999" customHeight="1">
      <c r="B6" s="1034" t="s">
        <v>1317</v>
      </c>
      <c r="C6" s="1034"/>
      <c r="D6" s="1034"/>
      <c r="E6" s="1034"/>
      <c r="F6" s="1034"/>
      <c r="G6" s="1034"/>
      <c r="H6" s="1034"/>
      <c r="I6" s="1034"/>
      <c r="J6" s="1034"/>
      <c r="K6" s="1034"/>
    </row>
    <row r="7" spans="2:15" ht="7.5" customHeight="1"/>
    <row r="9" spans="2:15">
      <c r="B9" s="11" t="s">
        <v>271</v>
      </c>
    </row>
    <row r="10" spans="2:15" s="217" customFormat="1" ht="34.799999999999997" customHeight="1">
      <c r="B10" s="1073" t="s">
        <v>1320</v>
      </c>
      <c r="C10" s="1073"/>
      <c r="D10" s="1073"/>
      <c r="E10" s="1073"/>
      <c r="F10" s="1073"/>
      <c r="G10" s="1073"/>
      <c r="H10" s="1073"/>
      <c r="I10" s="1073"/>
      <c r="J10" s="1073"/>
      <c r="K10" s="1073"/>
      <c r="L10" s="1083"/>
      <c r="M10" s="1083"/>
      <c r="N10" s="1083"/>
      <c r="O10" s="1083"/>
    </row>
    <row r="11" spans="2:15" s="217" customFormat="1" ht="19.8" customHeight="1">
      <c r="B11" s="1081" t="s">
        <v>1175</v>
      </c>
      <c r="C11" s="1081"/>
      <c r="D11" s="1081"/>
      <c r="E11" s="1081"/>
      <c r="F11" s="1081"/>
      <c r="G11" s="1081"/>
      <c r="H11" s="1081"/>
      <c r="I11" s="1081"/>
      <c r="J11" s="1081"/>
      <c r="K11" s="1081"/>
      <c r="L11" s="723"/>
      <c r="M11" s="723"/>
      <c r="N11" s="723"/>
      <c r="O11" s="723"/>
    </row>
    <row r="12" spans="2:15">
      <c r="B12" s="1081"/>
      <c r="C12" s="1081"/>
      <c r="D12" s="1081"/>
      <c r="E12" s="1081"/>
      <c r="F12" s="1081"/>
      <c r="G12" s="1081"/>
      <c r="H12" s="1081"/>
      <c r="I12" s="1081"/>
      <c r="J12" s="1081"/>
      <c r="K12" s="1081"/>
    </row>
    <row r="13" spans="2:15">
      <c r="B13" s="11" t="s">
        <v>272</v>
      </c>
    </row>
    <row r="14" spans="2:15" ht="10.35" customHeight="1"/>
    <row r="15" spans="2:15">
      <c r="B15" s="11" t="s">
        <v>273</v>
      </c>
    </row>
    <row r="16" spans="2:15" ht="10.35" customHeight="1"/>
    <row r="17" spans="2:13" ht="37.5" customHeight="1">
      <c r="B17" s="1072" t="s">
        <v>1176</v>
      </c>
      <c r="C17" s="1072"/>
      <c r="D17" s="1072"/>
      <c r="E17" s="1072"/>
      <c r="F17" s="1072"/>
      <c r="G17" s="1072"/>
      <c r="H17" s="1072"/>
      <c r="I17" s="1072"/>
      <c r="J17" s="1072"/>
      <c r="K17" s="1072"/>
      <c r="M17" s="218"/>
    </row>
    <row r="18" spans="2:13" ht="10.35" customHeight="1">
      <c r="B18" s="1072"/>
      <c r="C18" s="1072"/>
      <c r="D18" s="1072"/>
      <c r="E18" s="1072"/>
      <c r="F18" s="1072"/>
      <c r="G18" s="1072"/>
      <c r="H18" s="1072"/>
      <c r="I18" s="1072"/>
      <c r="J18" s="1072"/>
      <c r="K18" s="1072"/>
    </row>
    <row r="19" spans="2:13" ht="28.2" customHeight="1">
      <c r="B19" s="1072"/>
      <c r="C19" s="1072"/>
      <c r="D19" s="1072"/>
      <c r="E19" s="1072"/>
      <c r="F19" s="1072"/>
      <c r="G19" s="1072"/>
      <c r="H19" s="1072"/>
      <c r="I19" s="1072"/>
      <c r="J19" s="1072"/>
      <c r="K19" s="1072"/>
    </row>
    <row r="20" spans="2:13" ht="27" customHeight="1">
      <c r="B20" s="1072"/>
      <c r="C20" s="1072"/>
      <c r="D20" s="1072"/>
      <c r="E20" s="1072"/>
      <c r="F20" s="1072"/>
      <c r="G20" s="1072"/>
      <c r="H20" s="1072"/>
      <c r="I20" s="1072"/>
      <c r="J20" s="1072"/>
      <c r="K20" s="1072"/>
    </row>
    <row r="21" spans="2:13" ht="7.8" hidden="1" customHeight="1">
      <c r="B21" s="1072"/>
      <c r="C21" s="1072"/>
      <c r="D21" s="1072"/>
      <c r="E21" s="1072"/>
      <c r="F21" s="1072"/>
      <c r="G21" s="1072"/>
      <c r="H21" s="1072"/>
      <c r="I21" s="1072"/>
      <c r="J21" s="1072"/>
      <c r="K21" s="1072"/>
    </row>
    <row r="22" spans="2:13" ht="24.6" hidden="1" customHeight="1">
      <c r="B22" s="1072"/>
      <c r="C22" s="1072"/>
      <c r="D22" s="1072"/>
      <c r="E22" s="1072"/>
      <c r="F22" s="1072"/>
      <c r="G22" s="1072"/>
      <c r="H22" s="1072"/>
      <c r="I22" s="1072"/>
      <c r="J22" s="1072"/>
      <c r="K22" s="1072"/>
    </row>
    <row r="23" spans="2:13" ht="11.4" customHeight="1">
      <c r="B23" s="1072"/>
      <c r="C23" s="1072"/>
      <c r="D23" s="1072"/>
      <c r="E23" s="1072"/>
      <c r="F23" s="1072"/>
      <c r="G23" s="1072"/>
      <c r="H23" s="1072"/>
      <c r="I23" s="1072"/>
      <c r="J23" s="1072"/>
      <c r="K23" s="1072"/>
    </row>
    <row r="24" spans="2:13" ht="16.350000000000001" customHeight="1">
      <c r="B24" s="217"/>
      <c r="C24" s="217"/>
      <c r="D24" s="217"/>
      <c r="E24" s="217"/>
      <c r="F24" s="217"/>
      <c r="G24" s="217"/>
      <c r="H24" s="217"/>
      <c r="I24" s="217"/>
      <c r="J24" s="217"/>
      <c r="K24" s="217"/>
    </row>
    <row r="25" spans="2:13" ht="12.75" customHeight="1">
      <c r="B25" s="219" t="s">
        <v>274</v>
      </c>
    </row>
    <row r="26" spans="2:13" ht="6.75" customHeight="1"/>
    <row r="27" spans="2:13" ht="13.35" customHeight="1">
      <c r="B27" s="1" t="s">
        <v>275</v>
      </c>
    </row>
    <row r="28" spans="2:13" ht="13.35" customHeight="1" thickBot="1"/>
    <row r="29" spans="2:13" ht="31.5" customHeight="1" thickBot="1">
      <c r="B29" s="1079" t="s">
        <v>266</v>
      </c>
      <c r="C29" s="1074" t="s">
        <v>276</v>
      </c>
      <c r="D29" s="1075"/>
      <c r="E29" s="1079" t="s">
        <v>277</v>
      </c>
      <c r="F29" s="220" t="s">
        <v>278</v>
      </c>
      <c r="G29" s="220" t="s">
        <v>279</v>
      </c>
      <c r="H29" s="220" t="s">
        <v>280</v>
      </c>
    </row>
    <row r="30" spans="2:13" ht="16.2" thickBot="1">
      <c r="B30" s="1080"/>
      <c r="C30" s="161" t="s">
        <v>281</v>
      </c>
      <c r="D30" s="161" t="s">
        <v>282</v>
      </c>
      <c r="E30" s="1080"/>
      <c r="F30" s="161" t="s">
        <v>283</v>
      </c>
      <c r="G30" s="161" t="s">
        <v>283</v>
      </c>
      <c r="H30" s="161" t="s">
        <v>283</v>
      </c>
    </row>
    <row r="31" spans="2:13" ht="27.75" customHeight="1" thickBot="1">
      <c r="B31" s="221" t="s">
        <v>1321</v>
      </c>
      <c r="C31" s="222" t="s">
        <v>51</v>
      </c>
      <c r="D31" s="223">
        <v>1950000</v>
      </c>
      <c r="E31" s="222" t="s">
        <v>284</v>
      </c>
      <c r="F31" s="224">
        <v>10000</v>
      </c>
      <c r="G31" s="224">
        <v>19500000000</v>
      </c>
      <c r="H31" s="224">
        <v>50000000000</v>
      </c>
    </row>
    <row r="32" spans="2:13" ht="27.75" customHeight="1" thickBot="1">
      <c r="B32" s="221" t="s">
        <v>579</v>
      </c>
      <c r="C32" s="222" t="s">
        <v>51</v>
      </c>
      <c r="D32" s="223">
        <v>1950000</v>
      </c>
      <c r="E32" s="222" t="s">
        <v>284</v>
      </c>
      <c r="F32" s="224">
        <v>10000</v>
      </c>
      <c r="G32" s="224">
        <v>19500000000</v>
      </c>
      <c r="H32" s="224">
        <v>50000000000</v>
      </c>
    </row>
    <row r="33" spans="2:13" ht="13.35" customHeight="1"/>
    <row r="35" spans="2:13">
      <c r="B35" s="219" t="s">
        <v>285</v>
      </c>
    </row>
    <row r="36" spans="2:13" ht="10.35" customHeight="1"/>
    <row r="37" spans="2:13" s="217" customFormat="1" ht="35.4" customHeight="1">
      <c r="B37" s="1073" t="s">
        <v>1177</v>
      </c>
      <c r="C37" s="1073"/>
      <c r="D37" s="1073"/>
      <c r="E37" s="1073"/>
      <c r="F37" s="1073"/>
      <c r="G37" s="1073"/>
      <c r="H37" s="1073"/>
      <c r="I37" s="1073"/>
      <c r="J37" s="1073"/>
      <c r="K37" s="1073"/>
      <c r="M37" s="218"/>
    </row>
    <row r="38" spans="2:13" s="217" customFormat="1" ht="7.5" customHeight="1">
      <c r="M38" s="218"/>
    </row>
    <row r="39" spans="2:13" s="217" customFormat="1" ht="15.75" customHeight="1">
      <c r="B39" s="1076" t="s">
        <v>1178</v>
      </c>
      <c r="C39" s="1076"/>
      <c r="D39" s="1076"/>
      <c r="E39" s="1076"/>
      <c r="F39" s="1076"/>
      <c r="G39" s="1076"/>
      <c r="H39" s="1076"/>
      <c r="I39" s="1076"/>
      <c r="J39" s="1076"/>
      <c r="K39" s="1076"/>
      <c r="M39" s="218"/>
    </row>
    <row r="40" spans="2:13" s="217" customFormat="1" ht="16.2" thickBot="1">
      <c r="M40" s="218"/>
    </row>
    <row r="41" spans="2:13" s="217" customFormat="1" ht="31.8" thickBot="1">
      <c r="D41" s="1074" t="s">
        <v>286</v>
      </c>
      <c r="E41" s="1075"/>
      <c r="F41" s="225" t="s">
        <v>287</v>
      </c>
      <c r="G41" s="226" t="s">
        <v>288</v>
      </c>
      <c r="H41" s="226" t="s">
        <v>289</v>
      </c>
      <c r="K41" s="218"/>
    </row>
    <row r="42" spans="2:13" ht="16.2" thickBot="1">
      <c r="D42" s="1077" t="s">
        <v>284</v>
      </c>
      <c r="E42" s="1078"/>
      <c r="F42" s="222" t="s">
        <v>284</v>
      </c>
      <c r="G42" s="227">
        <v>200000000</v>
      </c>
      <c r="H42" s="228">
        <v>2.1700000000000001E-2</v>
      </c>
      <c r="K42" s="31"/>
      <c r="M42" s="1"/>
    </row>
    <row r="43" spans="2:13" ht="13.35" customHeight="1">
      <c r="B43" s="229"/>
      <c r="C43" s="230"/>
      <c r="D43" s="230"/>
      <c r="E43" s="229"/>
      <c r="F43" s="229"/>
      <c r="G43" s="229"/>
      <c r="H43" s="229"/>
    </row>
    <row r="44" spans="2:13" ht="13.35" customHeight="1">
      <c r="B44" s="229"/>
      <c r="C44" s="230"/>
      <c r="D44" s="230"/>
      <c r="E44" s="229"/>
      <c r="F44" s="229"/>
      <c r="G44" s="229"/>
      <c r="H44" s="229"/>
    </row>
    <row r="45" spans="2:13">
      <c r="B45" s="11" t="s">
        <v>290</v>
      </c>
    </row>
    <row r="47" spans="2:13">
      <c r="B47" s="11" t="s">
        <v>291</v>
      </c>
    </row>
    <row r="48" spans="2:13" ht="6.75" customHeight="1">
      <c r="B48" s="11"/>
      <c r="C48" s="70"/>
      <c r="D48" s="70"/>
      <c r="E48" s="70"/>
      <c r="F48" s="70"/>
      <c r="G48" s="70"/>
      <c r="H48" s="70"/>
      <c r="I48" s="70"/>
      <c r="J48" s="70"/>
      <c r="K48" s="70"/>
    </row>
    <row r="49" spans="2:11" ht="15.75" customHeight="1">
      <c r="B49" s="1" t="s">
        <v>292</v>
      </c>
    </row>
    <row r="50" spans="2:11" ht="10.35" customHeight="1"/>
    <row r="51" spans="2:11">
      <c r="B51" s="11" t="s">
        <v>1179</v>
      </c>
    </row>
    <row r="52" spans="2:11" ht="6.75" customHeight="1">
      <c r="B52" s="11"/>
      <c r="C52" s="70"/>
      <c r="D52" s="70"/>
      <c r="E52" s="70"/>
      <c r="F52" s="70"/>
      <c r="G52" s="70"/>
      <c r="H52" s="70"/>
      <c r="I52" s="70"/>
      <c r="J52" s="70"/>
      <c r="K52" s="70"/>
    </row>
    <row r="53" spans="2:11" ht="113.4" customHeight="1">
      <c r="B53" s="1072" t="s">
        <v>1322</v>
      </c>
      <c r="C53" s="1072"/>
      <c r="D53" s="1072"/>
      <c r="E53" s="1072"/>
      <c r="F53" s="1072"/>
      <c r="G53" s="1072"/>
      <c r="H53" s="1072"/>
      <c r="I53" s="1072"/>
      <c r="J53" s="1072"/>
      <c r="K53" s="1072"/>
    </row>
    <row r="54" spans="2:11">
      <c r="B54" s="11" t="s">
        <v>1180</v>
      </c>
    </row>
    <row r="55" spans="2:11" ht="6.75" customHeight="1">
      <c r="B55" s="11"/>
      <c r="C55" s="70"/>
      <c r="D55" s="70"/>
      <c r="E55" s="70"/>
      <c r="F55" s="70"/>
      <c r="G55" s="70"/>
      <c r="H55" s="70"/>
      <c r="I55" s="70"/>
      <c r="J55" s="70"/>
      <c r="K55" s="70"/>
    </row>
    <row r="56" spans="2:11" ht="145.19999999999999" customHeight="1">
      <c r="B56" s="1072" t="s">
        <v>1323</v>
      </c>
      <c r="C56" s="1072"/>
      <c r="D56" s="1072"/>
      <c r="E56" s="1072"/>
      <c r="F56" s="1072"/>
      <c r="G56" s="1072"/>
      <c r="H56" s="1072"/>
      <c r="I56" s="1072"/>
      <c r="J56" s="1072"/>
      <c r="K56" s="1072"/>
    </row>
    <row r="57" spans="2:11">
      <c r="B57" s="70"/>
      <c r="C57" s="70"/>
      <c r="D57" s="70"/>
      <c r="E57" s="70"/>
      <c r="F57" s="70"/>
      <c r="G57" s="70"/>
      <c r="H57" s="70"/>
      <c r="I57" s="70"/>
      <c r="J57" s="70"/>
      <c r="K57" s="70"/>
    </row>
    <row r="58" spans="2:11">
      <c r="B58" s="10" t="s">
        <v>1181</v>
      </c>
      <c r="C58" s="70"/>
      <c r="D58" s="70"/>
      <c r="E58" s="70"/>
      <c r="F58" s="70"/>
      <c r="G58" s="70"/>
      <c r="H58" s="70"/>
      <c r="I58" s="70"/>
      <c r="J58" s="70"/>
      <c r="K58" s="70"/>
    </row>
    <row r="59" spans="2:11" ht="6.75" customHeight="1">
      <c r="B59" s="11"/>
      <c r="C59" s="70"/>
      <c r="D59" s="70"/>
      <c r="E59" s="70"/>
      <c r="F59" s="70"/>
      <c r="G59" s="70"/>
      <c r="H59" s="70"/>
      <c r="I59" s="70"/>
      <c r="J59" s="70"/>
      <c r="K59" s="70"/>
    </row>
    <row r="60" spans="2:11" ht="31.2" customHeight="1">
      <c r="B60" s="1072" t="s">
        <v>293</v>
      </c>
      <c r="C60" s="1072"/>
      <c r="D60" s="1072"/>
      <c r="E60" s="1072"/>
      <c r="F60" s="1072"/>
      <c r="G60" s="1072"/>
      <c r="H60" s="1072"/>
      <c r="I60" s="1072"/>
      <c r="J60" s="1072"/>
      <c r="K60" s="1072"/>
    </row>
    <row r="61" spans="2:11">
      <c r="B61" s="70"/>
      <c r="C61" s="70"/>
      <c r="D61" s="70"/>
      <c r="E61" s="70"/>
      <c r="F61" s="70"/>
      <c r="G61" s="70"/>
      <c r="H61" s="70"/>
      <c r="I61" s="70"/>
      <c r="J61" s="70"/>
      <c r="K61" s="70"/>
    </row>
    <row r="62" spans="2:11">
      <c r="B62" s="11" t="s">
        <v>294</v>
      </c>
      <c r="C62" s="70"/>
      <c r="D62" s="70"/>
      <c r="E62" s="70"/>
      <c r="F62" s="70"/>
      <c r="G62" s="70"/>
      <c r="H62" s="70"/>
      <c r="I62" s="70"/>
      <c r="J62" s="70"/>
      <c r="K62" s="70"/>
    </row>
    <row r="63" spans="2:11" ht="10.35" customHeight="1">
      <c r="B63" s="11"/>
    </row>
    <row r="64" spans="2:11">
      <c r="B64" s="10" t="s">
        <v>295</v>
      </c>
      <c r="C64" s="70"/>
      <c r="D64" s="70"/>
      <c r="E64" s="70"/>
      <c r="F64" s="70"/>
      <c r="G64" s="70"/>
      <c r="H64" s="70"/>
      <c r="I64" s="70"/>
      <c r="J64" s="70"/>
      <c r="K64" s="70"/>
    </row>
    <row r="65" spans="2:13" ht="6.75" customHeight="1">
      <c r="B65" s="11"/>
      <c r="C65" s="70"/>
      <c r="D65" s="70"/>
      <c r="E65" s="70"/>
      <c r="F65" s="70"/>
      <c r="G65" s="70"/>
      <c r="H65" s="70"/>
      <c r="I65" s="70"/>
      <c r="J65" s="70"/>
      <c r="K65" s="70"/>
    </row>
    <row r="66" spans="2:13" ht="48.6" customHeight="1">
      <c r="B66" s="1073" t="s">
        <v>815</v>
      </c>
      <c r="C66" s="1073"/>
      <c r="D66" s="1073"/>
      <c r="E66" s="1073"/>
      <c r="F66" s="1073"/>
      <c r="G66" s="1073"/>
      <c r="H66" s="1073"/>
      <c r="I66" s="1073"/>
      <c r="J66" s="1073"/>
      <c r="K66" s="1073"/>
    </row>
    <row r="67" spans="2:13">
      <c r="B67" s="70"/>
      <c r="C67" s="70"/>
      <c r="D67" s="70"/>
      <c r="E67" s="70"/>
      <c r="F67" s="70"/>
      <c r="G67" s="70"/>
      <c r="H67" s="70"/>
      <c r="I67" s="70"/>
      <c r="J67" s="70"/>
      <c r="K67" s="70"/>
    </row>
    <row r="68" spans="2:13" ht="14.1" customHeight="1">
      <c r="B68" s="10" t="s">
        <v>296</v>
      </c>
      <c r="C68" s="10"/>
      <c r="D68" s="10"/>
      <c r="E68" s="10"/>
      <c r="F68" s="10"/>
      <c r="G68" s="10"/>
      <c r="H68" s="10"/>
      <c r="I68" s="10"/>
      <c r="J68" s="10"/>
      <c r="K68" s="10"/>
    </row>
    <row r="69" spans="2:13" ht="6.75" customHeight="1">
      <c r="B69" s="11"/>
      <c r="C69" s="70"/>
      <c r="D69" s="70"/>
      <c r="E69" s="70"/>
      <c r="F69" s="70"/>
      <c r="G69" s="70"/>
      <c r="H69" s="70"/>
      <c r="I69" s="70"/>
      <c r="J69" s="70"/>
      <c r="K69" s="70"/>
    </row>
    <row r="70" spans="2:13" ht="12" customHeight="1">
      <c r="B70" s="11" t="s">
        <v>297</v>
      </c>
    </row>
    <row r="71" spans="2:13" ht="6.75" customHeight="1">
      <c r="B71" s="11"/>
      <c r="C71" s="70"/>
      <c r="D71" s="70"/>
      <c r="E71" s="70"/>
      <c r="F71" s="70"/>
      <c r="G71" s="70"/>
      <c r="H71" s="70"/>
      <c r="I71" s="70"/>
      <c r="J71" s="70"/>
      <c r="K71" s="70"/>
    </row>
    <row r="72" spans="2:13" ht="60" customHeight="1">
      <c r="B72" s="1073" t="s">
        <v>521</v>
      </c>
      <c r="C72" s="1073"/>
      <c r="D72" s="1073"/>
      <c r="E72" s="1073"/>
      <c r="F72" s="1073"/>
      <c r="G72" s="1073"/>
      <c r="H72" s="1073"/>
      <c r="I72" s="1073"/>
      <c r="J72" s="1073"/>
      <c r="K72" s="1073"/>
    </row>
    <row r="73" spans="2:13" s="69" customFormat="1" ht="18" customHeight="1">
      <c r="B73" s="217"/>
      <c r="C73" s="217"/>
      <c r="D73" s="217"/>
      <c r="E73" s="217"/>
      <c r="F73" s="217"/>
      <c r="G73" s="217"/>
      <c r="H73" s="217"/>
      <c r="I73" s="217"/>
      <c r="J73" s="217"/>
      <c r="K73" s="217"/>
      <c r="M73" s="231"/>
    </row>
    <row r="74" spans="2:13">
      <c r="B74" s="11" t="s">
        <v>645</v>
      </c>
      <c r="C74" s="70"/>
      <c r="D74" s="70"/>
      <c r="E74" s="70"/>
      <c r="F74" s="70"/>
      <c r="G74" s="70"/>
      <c r="H74" s="70"/>
      <c r="I74" s="70"/>
      <c r="J74" s="70"/>
      <c r="K74" s="70"/>
    </row>
    <row r="75" spans="2:13" ht="6.75" customHeight="1">
      <c r="B75" s="11"/>
      <c r="C75" s="70"/>
      <c r="D75" s="70"/>
      <c r="E75" s="70"/>
      <c r="F75" s="70"/>
      <c r="G75" s="70"/>
      <c r="H75" s="70"/>
      <c r="I75" s="70"/>
      <c r="J75" s="70"/>
      <c r="K75" s="70"/>
    </row>
    <row r="76" spans="2:13" ht="48" customHeight="1">
      <c r="B76" s="1082" t="s">
        <v>536</v>
      </c>
      <c r="C76" s="1082"/>
      <c r="D76" s="1082"/>
      <c r="E76" s="1082"/>
      <c r="F76" s="1082"/>
      <c r="G76" s="1082"/>
      <c r="H76" s="1082"/>
      <c r="I76" s="1082"/>
      <c r="J76" s="1082"/>
      <c r="K76" s="1082"/>
    </row>
    <row r="77" spans="2:13" ht="13.35" customHeight="1">
      <c r="B77" s="70"/>
      <c r="C77" s="70"/>
      <c r="D77" s="70"/>
      <c r="E77" s="70"/>
      <c r="F77" s="70"/>
      <c r="G77" s="70"/>
      <c r="H77" s="70"/>
      <c r="I77" s="70"/>
      <c r="J77" s="70"/>
      <c r="K77" s="70"/>
    </row>
    <row r="78" spans="2:13" ht="13.35" customHeight="1">
      <c r="B78" s="11" t="s">
        <v>298</v>
      </c>
      <c r="C78" s="70"/>
      <c r="D78" s="70"/>
      <c r="E78" s="70"/>
      <c r="F78" s="70"/>
      <c r="G78" s="70"/>
      <c r="H78" s="70"/>
      <c r="I78" s="70"/>
      <c r="J78" s="70"/>
      <c r="K78" s="70"/>
    </row>
    <row r="79" spans="2:13" ht="6.75" customHeight="1">
      <c r="B79" s="11"/>
      <c r="C79" s="70"/>
      <c r="D79" s="70"/>
      <c r="E79" s="70"/>
      <c r="F79" s="70"/>
      <c r="G79" s="70"/>
      <c r="H79" s="70"/>
      <c r="I79" s="70"/>
      <c r="J79" s="70"/>
      <c r="K79" s="70"/>
    </row>
    <row r="80" spans="2:13" ht="48.6" customHeight="1" thickBot="1">
      <c r="B80" s="1073" t="s">
        <v>1182</v>
      </c>
      <c r="C80" s="1073"/>
      <c r="D80" s="1073"/>
      <c r="E80" s="1073"/>
      <c r="F80" s="1073"/>
      <c r="G80" s="1073"/>
      <c r="H80" s="1073"/>
      <c r="I80" s="1073"/>
      <c r="J80" s="1073"/>
      <c r="K80" s="1073"/>
    </row>
    <row r="81" spans="2:13" ht="16.8" customHeight="1" thickBot="1">
      <c r="B81" s="786" t="s">
        <v>1183</v>
      </c>
      <c r="C81" s="787" t="s">
        <v>1184</v>
      </c>
      <c r="D81" s="787" t="s">
        <v>1185</v>
      </c>
      <c r="E81" s="721"/>
      <c r="F81" s="721"/>
      <c r="G81" s="721"/>
      <c r="H81" s="721"/>
      <c r="I81" s="721"/>
      <c r="J81" s="721"/>
      <c r="K81" s="721"/>
    </row>
    <row r="82" spans="2:13" ht="16.8" customHeight="1" thickBot="1">
      <c r="B82" s="788" t="s">
        <v>1186</v>
      </c>
      <c r="C82" s="789">
        <v>5</v>
      </c>
      <c r="D82" s="790">
        <v>0.1</v>
      </c>
      <c r="E82" s="721"/>
      <c r="F82" s="721"/>
      <c r="G82" s="721"/>
      <c r="H82" s="721"/>
      <c r="I82" s="721"/>
      <c r="J82" s="721"/>
      <c r="K82" s="721"/>
    </row>
    <row r="83" spans="2:13" ht="16.8" customHeight="1" thickBot="1">
      <c r="B83" s="788" t="s">
        <v>1187</v>
      </c>
      <c r="C83" s="789">
        <v>2</v>
      </c>
      <c r="D83" s="790">
        <v>0.1</v>
      </c>
      <c r="E83" s="721"/>
      <c r="F83" s="721"/>
      <c r="G83" s="721"/>
      <c r="H83" s="721"/>
      <c r="I83" s="721"/>
      <c r="J83" s="721"/>
      <c r="K83" s="721"/>
    </row>
    <row r="84" spans="2:13" ht="16.8" customHeight="1" thickBot="1">
      <c r="B84" s="788" t="s">
        <v>1188</v>
      </c>
      <c r="C84" s="789">
        <v>5</v>
      </c>
      <c r="D84" s="790">
        <v>0.1</v>
      </c>
      <c r="E84" s="721"/>
      <c r="F84" s="721"/>
      <c r="G84" s="721"/>
      <c r="H84" s="721"/>
      <c r="I84" s="721"/>
      <c r="J84" s="721"/>
      <c r="K84" s="721"/>
    </row>
    <row r="85" spans="2:13" ht="16.8" customHeight="1" thickBot="1">
      <c r="B85" s="788" t="s">
        <v>1189</v>
      </c>
      <c r="C85" s="789">
        <v>10</v>
      </c>
      <c r="D85" s="790">
        <v>0</v>
      </c>
      <c r="E85" s="721"/>
      <c r="F85" s="721"/>
      <c r="G85" s="721"/>
      <c r="H85" s="721"/>
      <c r="I85" s="721"/>
      <c r="J85" s="721"/>
      <c r="K85" s="721"/>
    </row>
    <row r="86" spans="2:13" ht="13.8" customHeight="1">
      <c r="B86" s="791"/>
      <c r="C86" s="792"/>
      <c r="D86" s="793"/>
      <c r="E86" s="721"/>
      <c r="F86" s="721"/>
      <c r="G86" s="721"/>
      <c r="H86" s="721"/>
      <c r="I86" s="721"/>
      <c r="J86" s="721"/>
      <c r="K86" s="721"/>
    </row>
    <row r="87" spans="2:13" s="69" customFormat="1" ht="18" customHeight="1">
      <c r="B87" s="1076" t="s">
        <v>1190</v>
      </c>
      <c r="C87" s="1076"/>
      <c r="D87" s="1076"/>
      <c r="E87" s="1076"/>
      <c r="F87" s="217"/>
      <c r="G87" s="217"/>
      <c r="H87" s="217"/>
      <c r="I87" s="217"/>
      <c r="J87" s="217"/>
      <c r="K87" s="217"/>
      <c r="M87" s="231"/>
    </row>
    <row r="88" spans="2:13" s="69" customFormat="1" ht="12.6" customHeight="1">
      <c r="B88" s="217"/>
      <c r="C88" s="217"/>
      <c r="D88" s="217"/>
      <c r="E88" s="217"/>
      <c r="F88" s="217"/>
      <c r="G88" s="217"/>
      <c r="H88" s="217"/>
      <c r="I88" s="217"/>
      <c r="J88" s="217"/>
      <c r="K88" s="217"/>
      <c r="M88" s="231"/>
    </row>
    <row r="89" spans="2:13">
      <c r="B89" s="11" t="s">
        <v>1192</v>
      </c>
    </row>
    <row r="90" spans="2:13" ht="6.75" customHeight="1">
      <c r="B90" s="11"/>
      <c r="C90" s="70"/>
      <c r="D90" s="70"/>
      <c r="E90" s="70"/>
      <c r="F90" s="70"/>
      <c r="G90" s="70"/>
      <c r="H90" s="70"/>
      <c r="I90" s="70"/>
      <c r="J90" s="70"/>
      <c r="K90" s="70"/>
    </row>
    <row r="91" spans="2:13" s="69" customFormat="1" ht="30" customHeight="1">
      <c r="B91" s="1082" t="s">
        <v>1191</v>
      </c>
      <c r="C91" s="1082"/>
      <c r="D91" s="1082"/>
      <c r="E91" s="1082"/>
      <c r="F91" s="1082"/>
      <c r="G91" s="1082"/>
      <c r="H91" s="1082"/>
      <c r="I91" s="1082"/>
      <c r="J91" s="1082"/>
      <c r="K91" s="1082"/>
      <c r="M91" s="231"/>
    </row>
    <row r="92" spans="2:13">
      <c r="B92" s="11" t="s">
        <v>1193</v>
      </c>
    </row>
    <row r="93" spans="2:13" ht="6.75" customHeight="1">
      <c r="B93" s="11"/>
      <c r="C93" s="70"/>
      <c r="D93" s="70"/>
      <c r="E93" s="70"/>
      <c r="F93" s="70"/>
      <c r="G93" s="70"/>
      <c r="H93" s="70"/>
      <c r="I93" s="70"/>
      <c r="J93" s="70"/>
      <c r="K93" s="70"/>
    </row>
    <row r="94" spans="2:13" s="69" customFormat="1">
      <c r="B94" s="1082" t="s">
        <v>816</v>
      </c>
      <c r="C94" s="1082"/>
      <c r="D94" s="1082"/>
      <c r="E94" s="1082"/>
      <c r="F94" s="1082"/>
      <c r="G94" s="1082"/>
      <c r="H94" s="1082"/>
      <c r="I94" s="1082"/>
      <c r="J94" s="1082"/>
      <c r="K94" s="1082"/>
      <c r="M94" s="231"/>
    </row>
    <row r="95" spans="2:13" s="69" customFormat="1">
      <c r="B95" s="722"/>
      <c r="C95" s="722"/>
      <c r="D95" s="722"/>
      <c r="E95" s="722"/>
      <c r="F95" s="722"/>
      <c r="G95" s="722"/>
      <c r="H95" s="722"/>
      <c r="I95" s="722"/>
      <c r="J95" s="722"/>
      <c r="K95" s="722"/>
      <c r="M95" s="231"/>
    </row>
    <row r="96" spans="2:13">
      <c r="B96" s="11" t="s">
        <v>1194</v>
      </c>
    </row>
    <row r="97" spans="2:13" ht="6.75" customHeight="1">
      <c r="B97" s="11"/>
      <c r="C97" s="70"/>
      <c r="D97" s="70"/>
      <c r="E97" s="70"/>
      <c r="F97" s="70"/>
      <c r="G97" s="70"/>
      <c r="H97" s="70"/>
      <c r="I97" s="70"/>
      <c r="J97" s="70"/>
      <c r="K97" s="70"/>
    </row>
    <row r="98" spans="2:13" ht="54" customHeight="1">
      <c r="B98" s="1082" t="s">
        <v>520</v>
      </c>
      <c r="C98" s="1082"/>
      <c r="D98" s="1082"/>
      <c r="E98" s="1082"/>
      <c r="F98" s="1082"/>
      <c r="G98" s="1082"/>
      <c r="H98" s="1082"/>
      <c r="I98" s="1082"/>
      <c r="J98" s="1082"/>
      <c r="K98" s="1082"/>
    </row>
    <row r="99" spans="2:13" s="69" customFormat="1" ht="18" customHeight="1">
      <c r="B99" s="217"/>
      <c r="C99" s="217"/>
      <c r="D99" s="217"/>
      <c r="E99" s="217"/>
      <c r="F99" s="217"/>
      <c r="G99" s="217"/>
      <c r="H99" s="217"/>
      <c r="I99" s="217"/>
      <c r="J99" s="217"/>
      <c r="K99" s="217"/>
      <c r="M99" s="231"/>
    </row>
    <row r="100" spans="2:13">
      <c r="B100" s="11" t="s">
        <v>1195</v>
      </c>
      <c r="C100" s="217"/>
      <c r="D100" s="217"/>
      <c r="E100" s="217"/>
      <c r="F100" s="217"/>
      <c r="G100" s="217"/>
      <c r="H100" s="217"/>
      <c r="I100" s="217"/>
      <c r="J100" s="217"/>
      <c r="K100" s="217"/>
    </row>
    <row r="101" spans="2:13" ht="6.75" customHeight="1">
      <c r="B101" s="11"/>
      <c r="C101" s="70"/>
      <c r="D101" s="70"/>
      <c r="E101" s="70"/>
      <c r="F101" s="70"/>
      <c r="G101" s="70"/>
      <c r="H101" s="70"/>
      <c r="I101" s="70"/>
      <c r="J101" s="70"/>
      <c r="K101" s="70"/>
    </row>
    <row r="102" spans="2:13" ht="202.2" customHeight="1">
      <c r="B102" s="1082" t="s">
        <v>1318</v>
      </c>
      <c r="C102" s="1082"/>
      <c r="D102" s="1082"/>
      <c r="E102" s="1082"/>
      <c r="F102" s="1082"/>
      <c r="G102" s="1082"/>
      <c r="H102" s="1082"/>
      <c r="I102" s="1082"/>
      <c r="J102" s="1082"/>
      <c r="K102" s="1082"/>
    </row>
    <row r="104" spans="2:13">
      <c r="B104" s="11" t="s">
        <v>299</v>
      </c>
      <c r="C104" s="11"/>
      <c r="D104" s="11"/>
      <c r="E104" s="11"/>
      <c r="F104" s="11"/>
      <c r="G104" s="11"/>
    </row>
    <row r="105" spans="2:13" ht="6.75" customHeight="1">
      <c r="B105" s="11"/>
      <c r="C105" s="70"/>
      <c r="D105" s="70"/>
      <c r="E105" s="70"/>
      <c r="F105" s="70"/>
      <c r="G105" s="70"/>
      <c r="H105" s="70"/>
      <c r="I105" s="70"/>
      <c r="J105" s="70"/>
      <c r="K105" s="70"/>
    </row>
    <row r="106" spans="2:13">
      <c r="B106" s="1073" t="s">
        <v>1319</v>
      </c>
      <c r="C106" s="1073"/>
      <c r="D106" s="1073"/>
      <c r="E106" s="1073"/>
      <c r="F106" s="1073"/>
      <c r="G106" s="1073"/>
      <c r="H106" s="1073"/>
      <c r="I106" s="1073"/>
      <c r="J106" s="1073"/>
      <c r="K106" s="1073"/>
    </row>
    <row r="108" spans="2:13">
      <c r="B108" s="150"/>
      <c r="F108" s="232"/>
      <c r="H108" s="78"/>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27">
    <mergeCell ref="B76:K76"/>
    <mergeCell ref="L10:O10"/>
    <mergeCell ref="B106:K106"/>
    <mergeCell ref="B102:K102"/>
    <mergeCell ref="B98:K98"/>
    <mergeCell ref="B91:K91"/>
    <mergeCell ref="B80:K80"/>
    <mergeCell ref="E29:E30"/>
    <mergeCell ref="B53:K53"/>
    <mergeCell ref="B87:E87"/>
    <mergeCell ref="B94:K94"/>
    <mergeCell ref="B4:K4"/>
    <mergeCell ref="B5:K5"/>
    <mergeCell ref="B60:K60"/>
    <mergeCell ref="B66:K66"/>
    <mergeCell ref="B72:K72"/>
    <mergeCell ref="B17:K23"/>
    <mergeCell ref="C29:D29"/>
    <mergeCell ref="B37:K37"/>
    <mergeCell ref="B56:K56"/>
    <mergeCell ref="B39:K39"/>
    <mergeCell ref="D41:E41"/>
    <mergeCell ref="D42:E42"/>
    <mergeCell ref="B29:B30"/>
    <mergeCell ref="B10:K10"/>
    <mergeCell ref="B6:K6"/>
    <mergeCell ref="B11:K12"/>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7" max="11" man="1"/>
  </rowBreak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142"/>
  <sheetViews>
    <sheetView showGridLines="0" zoomScale="80" zoomScaleNormal="80" zoomScaleSheetLayoutView="100" workbookViewId="0">
      <pane ySplit="7" topLeftCell="A64" activePane="bottomLeft" state="frozen"/>
      <selection pane="bottomLeft" sqref="A1:XFD1048576"/>
    </sheetView>
  </sheetViews>
  <sheetFormatPr baseColWidth="10" defaultColWidth="9.44140625" defaultRowHeight="15.6"/>
  <cols>
    <col min="1" max="1" width="2.88671875" style="143" customWidth="1"/>
    <col min="2" max="2" width="64.88671875" style="113" customWidth="1"/>
    <col min="3" max="4" width="19.5546875" style="113" customWidth="1"/>
    <col min="5" max="5" width="17.44140625" style="113" customWidth="1"/>
    <col min="6" max="6" width="20.44140625" style="113" customWidth="1"/>
    <col min="7" max="7" width="16.44140625" style="113" customWidth="1"/>
    <col min="8" max="8" width="19.5546875" style="113" customWidth="1"/>
    <col min="9" max="9" width="16.5546875" style="113" customWidth="1"/>
    <col min="10" max="10" width="18.5546875" style="113" customWidth="1"/>
    <col min="11" max="11" width="9.44140625" style="113"/>
    <col min="12" max="12" width="11" style="113" bestFit="1" customWidth="1"/>
    <col min="13" max="16384" width="9.44140625" style="113"/>
  </cols>
  <sheetData>
    <row r="1" spans="1:9">
      <c r="A1" s="112"/>
      <c r="B1" s="66"/>
      <c r="C1" s="66"/>
      <c r="D1" s="66"/>
      <c r="E1" s="66"/>
      <c r="F1" s="66"/>
      <c r="G1" s="541" t="s">
        <v>464</v>
      </c>
      <c r="H1" s="66"/>
    </row>
    <row r="2" spans="1:9">
      <c r="A2" s="112"/>
      <c r="B2" s="66"/>
      <c r="C2" s="66"/>
      <c r="D2" s="66"/>
      <c r="E2" s="66"/>
      <c r="F2" s="66"/>
      <c r="G2" s="66"/>
      <c r="H2" s="66"/>
    </row>
    <row r="3" spans="1:9">
      <c r="A3" s="112"/>
      <c r="B3" s="66"/>
      <c r="C3" s="66"/>
      <c r="D3" s="66"/>
      <c r="E3" s="66"/>
      <c r="F3" s="66"/>
      <c r="G3" s="66"/>
      <c r="H3" s="66"/>
    </row>
    <row r="4" spans="1:9">
      <c r="A4" s="112"/>
      <c r="B4" s="66"/>
      <c r="C4" s="66"/>
      <c r="D4" s="66"/>
      <c r="E4" s="66"/>
      <c r="F4" s="66"/>
      <c r="G4" s="66"/>
      <c r="H4" s="66"/>
    </row>
    <row r="5" spans="1:9">
      <c r="A5" s="112"/>
      <c r="B5" s="66"/>
      <c r="C5" s="66"/>
      <c r="D5" s="66"/>
      <c r="E5" s="66"/>
      <c r="F5" s="66"/>
      <c r="G5" s="66"/>
      <c r="H5" s="66"/>
    </row>
    <row r="6" spans="1:9">
      <c r="A6" s="114"/>
      <c r="B6" s="66" t="s">
        <v>302</v>
      </c>
    </row>
    <row r="7" spans="1:9" ht="7.5" customHeight="1">
      <c r="A7" s="114"/>
    </row>
    <row r="8" spans="1:9">
      <c r="A8" s="114"/>
    </row>
    <row r="9" spans="1:9">
      <c r="A9" s="114"/>
      <c r="B9" s="66" t="s">
        <v>303</v>
      </c>
    </row>
    <row r="10" spans="1:9">
      <c r="A10" s="114"/>
      <c r="B10" s="66"/>
    </row>
    <row r="11" spans="1:9" ht="49.2" customHeight="1">
      <c r="A11" s="114"/>
      <c r="B11" s="1084" t="s">
        <v>821</v>
      </c>
      <c r="C11" s="1084"/>
      <c r="D11" s="1084"/>
      <c r="E11" s="1084"/>
      <c r="F11" s="1084"/>
      <c r="G11" s="1084"/>
      <c r="H11" s="1084"/>
      <c r="I11" s="1084"/>
    </row>
    <row r="12" spans="1:9" ht="16.2" thickBot="1">
      <c r="A12" s="114"/>
      <c r="B12" s="1"/>
    </row>
    <row r="13" spans="1:9" s="117" customFormat="1" ht="44.25" customHeight="1">
      <c r="A13" s="115"/>
      <c r="B13" s="361" t="s">
        <v>304</v>
      </c>
      <c r="C13" s="116" t="s">
        <v>1327</v>
      </c>
      <c r="D13" s="116" t="s">
        <v>1328</v>
      </c>
      <c r="E13" s="116" t="s">
        <v>818</v>
      </c>
    </row>
    <row r="14" spans="1:9">
      <c r="A14" s="114"/>
      <c r="B14" s="118" t="s">
        <v>305</v>
      </c>
      <c r="C14" s="283">
        <v>7539.62</v>
      </c>
      <c r="D14" s="283">
        <v>7258.03</v>
      </c>
      <c r="E14" s="283">
        <v>7263.59</v>
      </c>
    </row>
    <row r="15" spans="1:9" ht="16.2" thickBot="1">
      <c r="A15" s="114"/>
      <c r="B15" s="119" t="s">
        <v>306</v>
      </c>
      <c r="C15" s="284">
        <v>7539.62</v>
      </c>
      <c r="D15" s="284">
        <v>7262.6</v>
      </c>
      <c r="E15" s="284">
        <v>7283.62</v>
      </c>
    </row>
    <row r="16" spans="1:9">
      <c r="A16" s="114"/>
      <c r="D16" s="120"/>
      <c r="E16" s="120"/>
    </row>
    <row r="17" spans="1:11">
      <c r="A17" s="114"/>
      <c r="D17" s="120"/>
      <c r="E17" s="120"/>
    </row>
    <row r="18" spans="1:11">
      <c r="A18" s="114"/>
      <c r="B18" s="66" t="s">
        <v>307</v>
      </c>
    </row>
    <row r="19" spans="1:11" ht="15" customHeight="1">
      <c r="A19" s="114"/>
      <c r="B19" s="1076" t="s">
        <v>308</v>
      </c>
      <c r="C19" s="1076"/>
      <c r="D19" s="1076"/>
      <c r="E19" s="1076"/>
      <c r="F19" s="1076"/>
      <c r="G19" s="1076"/>
      <c r="H19" s="1076"/>
    </row>
    <row r="20" spans="1:11" ht="26.25" customHeight="1" thickBot="1">
      <c r="A20" s="114"/>
      <c r="B20" s="1087" t="s">
        <v>309</v>
      </c>
      <c r="C20" s="1087"/>
      <c r="D20" s="1087"/>
      <c r="E20" s="1087"/>
      <c r="F20" s="1087"/>
      <c r="G20" s="1087"/>
      <c r="H20" s="1087"/>
    </row>
    <row r="21" spans="1:11" s="123" customFormat="1" ht="30" customHeight="1" thickBot="1">
      <c r="A21" s="121"/>
      <c r="B21" s="1088" t="s">
        <v>310</v>
      </c>
      <c r="C21" s="214" t="s">
        <v>311</v>
      </c>
      <c r="D21" s="214" t="s">
        <v>311</v>
      </c>
      <c r="E21" s="214" t="s">
        <v>312</v>
      </c>
      <c r="F21" s="214" t="s">
        <v>580</v>
      </c>
      <c r="G21" s="214" t="s">
        <v>312</v>
      </c>
      <c r="H21" s="122" t="s">
        <v>580</v>
      </c>
    </row>
    <row r="22" spans="1:11" s="125" customFormat="1" ht="16.2" thickBot="1">
      <c r="A22" s="124"/>
      <c r="B22" s="1089"/>
      <c r="C22" s="353" t="s">
        <v>313</v>
      </c>
      <c r="D22" s="353" t="s">
        <v>314</v>
      </c>
      <c r="E22" s="359">
        <v>45473</v>
      </c>
      <c r="F22" s="360" t="s">
        <v>283</v>
      </c>
      <c r="G22" s="359">
        <v>45291</v>
      </c>
      <c r="H22" s="350" t="s">
        <v>283</v>
      </c>
    </row>
    <row r="23" spans="1:11" s="125" customFormat="1">
      <c r="A23" s="124"/>
      <c r="B23" s="269" t="s">
        <v>315</v>
      </c>
      <c r="C23" s="354"/>
      <c r="D23" s="357"/>
      <c r="E23" s="357"/>
      <c r="F23" s="357"/>
      <c r="G23" s="357"/>
      <c r="H23" s="351"/>
    </row>
    <row r="24" spans="1:11" s="125" customFormat="1">
      <c r="A24" s="124"/>
      <c r="B24" s="99" t="s">
        <v>316</v>
      </c>
      <c r="C24" s="175"/>
      <c r="D24" s="363"/>
      <c r="E24" s="90"/>
      <c r="F24" s="90"/>
      <c r="G24" s="90"/>
      <c r="H24" s="105"/>
      <c r="I24" s="127"/>
    </row>
    <row r="25" spans="1:11" s="125" customFormat="1">
      <c r="A25" s="124"/>
      <c r="B25" s="101" t="s">
        <v>66</v>
      </c>
      <c r="C25" s="175" t="s">
        <v>317</v>
      </c>
      <c r="D25" s="364">
        <v>18112.85999999757</v>
      </c>
      <c r="E25" s="364">
        <v>7539.62</v>
      </c>
      <c r="F25" s="343">
        <v>136564081.51318169</v>
      </c>
      <c r="G25" s="364">
        <v>7263.59</v>
      </c>
      <c r="H25" s="327">
        <v>129420470</v>
      </c>
      <c r="I25" s="644"/>
      <c r="J25" s="645"/>
    </row>
    <row r="26" spans="1:11" s="125" customFormat="1">
      <c r="A26" s="124"/>
      <c r="B26" s="99" t="s">
        <v>318</v>
      </c>
      <c r="C26" s="355"/>
      <c r="D26" s="364"/>
      <c r="E26" s="364"/>
      <c r="F26" s="342"/>
      <c r="G26" s="364"/>
      <c r="H26" s="327"/>
      <c r="I26" s="127"/>
    </row>
    <row r="27" spans="1:11" s="125" customFormat="1">
      <c r="A27" s="124"/>
      <c r="B27" s="101" t="s">
        <v>319</v>
      </c>
      <c r="C27" s="175" t="s">
        <v>317</v>
      </c>
      <c r="D27" s="364">
        <v>9755.3100000005215</v>
      </c>
      <c r="E27" s="364">
        <v>7539.62</v>
      </c>
      <c r="F27" s="343">
        <v>73551330.382203937</v>
      </c>
      <c r="G27" s="364">
        <v>7263.59</v>
      </c>
      <c r="H27" s="507">
        <v>0</v>
      </c>
      <c r="I27" s="129"/>
      <c r="K27" s="130"/>
    </row>
    <row r="28" spans="1:11" s="125" customFormat="1" hidden="1">
      <c r="A28" s="124"/>
      <c r="B28" s="101" t="s">
        <v>154</v>
      </c>
      <c r="C28" s="175" t="s">
        <v>317</v>
      </c>
      <c r="D28" s="364">
        <v>0</v>
      </c>
      <c r="E28" s="364">
        <v>7539.62</v>
      </c>
      <c r="F28" s="343">
        <v>0</v>
      </c>
      <c r="G28" s="364">
        <v>7263.59</v>
      </c>
      <c r="H28" s="507"/>
      <c r="I28" s="129"/>
      <c r="K28" s="130"/>
    </row>
    <row r="29" spans="1:11" s="125" customFormat="1">
      <c r="A29" s="124"/>
      <c r="B29" s="101" t="s">
        <v>70</v>
      </c>
      <c r="C29" s="175" t="s">
        <v>317</v>
      </c>
      <c r="D29" s="364">
        <v>0</v>
      </c>
      <c r="E29" s="364">
        <v>7539.62</v>
      </c>
      <c r="F29" s="343">
        <v>0</v>
      </c>
      <c r="G29" s="364">
        <v>7263.59</v>
      </c>
      <c r="H29" s="507">
        <v>0</v>
      </c>
      <c r="I29" s="129"/>
      <c r="K29" s="130"/>
    </row>
    <row r="30" spans="1:11" s="125" customFormat="1">
      <c r="A30" s="124"/>
      <c r="B30" s="99" t="s">
        <v>581</v>
      </c>
      <c r="C30" s="175"/>
      <c r="D30" s="364"/>
      <c r="E30" s="364"/>
      <c r="F30" s="343"/>
      <c r="G30" s="364"/>
      <c r="H30" s="327"/>
      <c r="I30" s="129"/>
      <c r="K30" s="130"/>
    </row>
    <row r="31" spans="1:11" s="125" customFormat="1">
      <c r="A31" s="124"/>
      <c r="B31" s="101" t="s">
        <v>581</v>
      </c>
      <c r="C31" s="175" t="s">
        <v>317</v>
      </c>
      <c r="D31" s="364">
        <v>27994.899999999998</v>
      </c>
      <c r="E31" s="364">
        <v>7539.62</v>
      </c>
      <c r="F31" s="343">
        <v>211070907.93799999</v>
      </c>
      <c r="G31" s="364">
        <v>7263.59</v>
      </c>
      <c r="H31" s="327">
        <v>25422565</v>
      </c>
      <c r="I31" s="129"/>
      <c r="J31" s="701"/>
      <c r="K31" s="130"/>
    </row>
    <row r="32" spans="1:11" s="125" customFormat="1">
      <c r="A32" s="124"/>
      <c r="B32" s="99" t="s">
        <v>320</v>
      </c>
      <c r="C32" s="175"/>
      <c r="D32" s="364"/>
      <c r="E32" s="364"/>
      <c r="F32" s="343"/>
      <c r="G32" s="364"/>
      <c r="H32" s="327"/>
      <c r="K32" s="130"/>
    </row>
    <row r="33" spans="1:12" s="125" customFormat="1">
      <c r="A33" s="124"/>
      <c r="B33" s="101" t="s">
        <v>73</v>
      </c>
      <c r="C33" s="175" t="s">
        <v>317</v>
      </c>
      <c r="D33" s="364">
        <v>193000</v>
      </c>
      <c r="E33" s="364">
        <v>7539.62</v>
      </c>
      <c r="F33" s="343">
        <v>1455146660</v>
      </c>
      <c r="G33" s="364">
        <v>7263.59</v>
      </c>
      <c r="H33" s="615">
        <v>355915910</v>
      </c>
      <c r="K33" s="130"/>
    </row>
    <row r="34" spans="1:12" s="125" customFormat="1">
      <c r="A34" s="124"/>
      <c r="B34" s="101" t="s">
        <v>75</v>
      </c>
      <c r="C34" s="175" t="s">
        <v>317</v>
      </c>
      <c r="D34" s="364">
        <v>946000</v>
      </c>
      <c r="E34" s="364">
        <v>7539.62</v>
      </c>
      <c r="F34" s="343">
        <v>7132480520</v>
      </c>
      <c r="G34" s="364">
        <v>7263.59</v>
      </c>
      <c r="H34" s="615">
        <v>493924120</v>
      </c>
      <c r="K34" s="130"/>
    </row>
    <row r="35" spans="1:12" s="125" customFormat="1" hidden="1">
      <c r="A35" s="124"/>
      <c r="B35" s="101" t="s">
        <v>74</v>
      </c>
      <c r="C35" s="175" t="s">
        <v>317</v>
      </c>
      <c r="D35" s="507">
        <v>0</v>
      </c>
      <c r="E35" s="364">
        <v>7539.62</v>
      </c>
      <c r="F35" s="507">
        <v>0</v>
      </c>
      <c r="G35" s="364"/>
      <c r="H35" s="615"/>
      <c r="K35" s="130"/>
    </row>
    <row r="36" spans="1:12" s="125" customFormat="1">
      <c r="A36" s="124"/>
      <c r="B36" s="101" t="s">
        <v>1343</v>
      </c>
      <c r="C36" s="175" t="s">
        <v>317</v>
      </c>
      <c r="D36" s="801">
        <v>500000</v>
      </c>
      <c r="E36" s="364">
        <v>7539.62</v>
      </c>
      <c r="F36" s="343">
        <v>3769810000</v>
      </c>
      <c r="G36" s="364">
        <v>7263.59</v>
      </c>
      <c r="H36" s="507">
        <v>0</v>
      </c>
      <c r="K36" s="130"/>
    </row>
    <row r="37" spans="1:12" s="125" customFormat="1">
      <c r="A37" s="124"/>
      <c r="B37" s="101" t="s">
        <v>1196</v>
      </c>
      <c r="C37" s="175" t="s">
        <v>317</v>
      </c>
      <c r="D37" s="801">
        <v>25000</v>
      </c>
      <c r="E37" s="364">
        <v>7539.62</v>
      </c>
      <c r="F37" s="343">
        <v>188490500</v>
      </c>
      <c r="G37" s="364">
        <v>7263.59</v>
      </c>
      <c r="H37" s="615">
        <v>1946642120</v>
      </c>
      <c r="K37" s="130"/>
    </row>
    <row r="38" spans="1:12" s="125" customFormat="1">
      <c r="A38" s="124"/>
      <c r="B38" s="101" t="s">
        <v>1197</v>
      </c>
      <c r="C38" s="175" t="s">
        <v>317</v>
      </c>
      <c r="D38" s="364">
        <v>392617.87</v>
      </c>
      <c r="E38" s="364">
        <v>7539.62</v>
      </c>
      <c r="F38" s="343">
        <v>2960189545.0093999</v>
      </c>
      <c r="G38" s="364">
        <v>7263.59</v>
      </c>
      <c r="H38" s="615">
        <v>15984874</v>
      </c>
      <c r="K38" s="130"/>
    </row>
    <row r="39" spans="1:12" s="125" customFormat="1">
      <c r="A39" s="124"/>
      <c r="B39" s="101" t="s">
        <v>321</v>
      </c>
      <c r="C39" s="175" t="s">
        <v>317</v>
      </c>
      <c r="D39" s="364">
        <v>-383712.41</v>
      </c>
      <c r="E39" s="364">
        <v>7539.62</v>
      </c>
      <c r="F39" s="343">
        <v>-2893045760.6841998</v>
      </c>
      <c r="G39" s="364">
        <v>7263.59</v>
      </c>
      <c r="H39" s="507">
        <v>0</v>
      </c>
      <c r="K39" s="130"/>
      <c r="L39" s="130"/>
    </row>
    <row r="40" spans="1:12" s="125" customFormat="1" hidden="1">
      <c r="A40" s="124"/>
      <c r="B40" s="101" t="s">
        <v>322</v>
      </c>
      <c r="C40" s="175" t="s">
        <v>317</v>
      </c>
      <c r="D40" s="509">
        <v>0</v>
      </c>
      <c r="E40" s="364">
        <v>7539.62</v>
      </c>
      <c r="F40" s="343">
        <v>0</v>
      </c>
      <c r="G40" s="364">
        <v>7263.59</v>
      </c>
      <c r="H40" s="507">
        <v>0</v>
      </c>
      <c r="K40" s="130"/>
    </row>
    <row r="41" spans="1:12" s="125" customFormat="1" hidden="1">
      <c r="A41" s="124"/>
      <c r="B41" s="101" t="s">
        <v>324</v>
      </c>
      <c r="C41" s="175" t="s">
        <v>317</v>
      </c>
      <c r="D41" s="364">
        <v>0</v>
      </c>
      <c r="E41" s="364">
        <v>7539.62</v>
      </c>
      <c r="F41" s="343">
        <v>0</v>
      </c>
      <c r="G41" s="364">
        <v>7263.59</v>
      </c>
      <c r="H41" s="507">
        <v>0</v>
      </c>
      <c r="K41" s="130"/>
    </row>
    <row r="42" spans="1:12" s="125" customFormat="1" hidden="1">
      <c r="A42" s="124"/>
      <c r="B42" s="794" t="s">
        <v>325</v>
      </c>
      <c r="C42" s="175" t="s">
        <v>317</v>
      </c>
      <c r="D42" s="364"/>
      <c r="E42" s="364">
        <v>7539.62</v>
      </c>
      <c r="F42" s="343">
        <v>0</v>
      </c>
      <c r="G42" s="364">
        <v>7263.59</v>
      </c>
      <c r="H42" s="327"/>
      <c r="K42" s="130"/>
    </row>
    <row r="43" spans="1:12" s="125" customFormat="1" hidden="1">
      <c r="A43" s="124"/>
      <c r="B43" s="794" t="s">
        <v>326</v>
      </c>
      <c r="C43" s="175" t="s">
        <v>317</v>
      </c>
      <c r="D43" s="364">
        <v>0</v>
      </c>
      <c r="E43" s="364">
        <v>7539.62</v>
      </c>
      <c r="F43" s="343">
        <v>0</v>
      </c>
      <c r="G43" s="364">
        <v>7263.59</v>
      </c>
      <c r="H43" s="327"/>
      <c r="K43" s="130"/>
    </row>
    <row r="44" spans="1:12" s="125" customFormat="1" hidden="1">
      <c r="A44" s="124"/>
      <c r="B44" s="794" t="s">
        <v>327</v>
      </c>
      <c r="C44" s="175" t="s">
        <v>317</v>
      </c>
      <c r="D44" s="364">
        <v>0</v>
      </c>
      <c r="E44" s="364">
        <v>7539.62</v>
      </c>
      <c r="F44" s="343">
        <v>0</v>
      </c>
      <c r="G44" s="364">
        <v>7263.59</v>
      </c>
      <c r="H44" s="327"/>
      <c r="K44" s="130"/>
    </row>
    <row r="45" spans="1:12" s="125" customFormat="1" hidden="1">
      <c r="A45" s="124"/>
      <c r="B45" s="794" t="s">
        <v>150</v>
      </c>
      <c r="C45" s="175" t="s">
        <v>317</v>
      </c>
      <c r="D45" s="364">
        <v>0</v>
      </c>
      <c r="E45" s="364">
        <v>7539.62</v>
      </c>
      <c r="F45" s="343">
        <v>0</v>
      </c>
      <c r="G45" s="364">
        <v>7263.59</v>
      </c>
      <c r="H45" s="327"/>
      <c r="K45" s="130"/>
    </row>
    <row r="46" spans="1:12" s="125" customFormat="1" ht="7.5" customHeight="1">
      <c r="A46" s="124"/>
      <c r="B46" s="101"/>
      <c r="C46" s="175"/>
      <c r="D46" s="364"/>
      <c r="E46" s="364"/>
      <c r="F46" s="343"/>
      <c r="G46" s="364"/>
      <c r="H46" s="327"/>
      <c r="K46" s="130"/>
    </row>
    <row r="47" spans="1:12" s="132" customFormat="1">
      <c r="A47" s="131"/>
      <c r="B47" s="99" t="s">
        <v>328</v>
      </c>
      <c r="C47" s="175" t="s">
        <v>317</v>
      </c>
      <c r="D47" s="365">
        <v>1728768.5299999982</v>
      </c>
      <c r="E47" s="364"/>
      <c r="F47" s="362">
        <v>13034257785.158585</v>
      </c>
      <c r="G47" s="364"/>
      <c r="H47" s="858">
        <v>2967310059</v>
      </c>
      <c r="I47" s="287"/>
      <c r="J47" s="286"/>
      <c r="K47" s="133"/>
    </row>
    <row r="48" spans="1:12" s="132" customFormat="1">
      <c r="A48" s="131"/>
      <c r="B48" s="99"/>
      <c r="C48" s="175"/>
      <c r="D48" s="365"/>
      <c r="E48" s="364"/>
      <c r="F48" s="362"/>
      <c r="G48" s="364"/>
      <c r="H48" s="859"/>
      <c r="I48" s="287"/>
      <c r="J48" s="286"/>
      <c r="K48" s="133"/>
    </row>
    <row r="49" spans="1:11" s="125" customFormat="1">
      <c r="A49" s="124"/>
      <c r="B49" s="99" t="s">
        <v>329</v>
      </c>
      <c r="C49" s="356"/>
      <c r="D49" s="365"/>
      <c r="E49" s="364"/>
      <c r="F49" s="342"/>
      <c r="G49" s="364"/>
      <c r="H49" s="327"/>
      <c r="I49" s="134"/>
      <c r="K49" s="130"/>
    </row>
    <row r="50" spans="1:11" s="125" customFormat="1">
      <c r="A50" s="124"/>
      <c r="B50" s="99" t="s">
        <v>70</v>
      </c>
      <c r="C50" s="356"/>
      <c r="D50" s="365"/>
      <c r="E50" s="364"/>
      <c r="F50" s="342"/>
      <c r="G50" s="364"/>
      <c r="H50" s="327"/>
      <c r="K50" s="130"/>
    </row>
    <row r="51" spans="1:11" s="125" customFormat="1">
      <c r="A51" s="124"/>
      <c r="B51" s="101" t="s">
        <v>81</v>
      </c>
      <c r="C51" s="175" t="s">
        <v>317</v>
      </c>
      <c r="D51" s="364">
        <v>-254548.29999999702</v>
      </c>
      <c r="E51" s="364">
        <v>7539.62</v>
      </c>
      <c r="F51" s="343">
        <v>-1919197453.6459775</v>
      </c>
      <c r="G51" s="364">
        <v>7283.62</v>
      </c>
      <c r="H51" s="507">
        <v>0</v>
      </c>
      <c r="K51" s="130"/>
    </row>
    <row r="52" spans="1:11" s="125" customFormat="1">
      <c r="A52" s="124"/>
      <c r="B52" s="101" t="s">
        <v>330</v>
      </c>
      <c r="C52" s="175" t="s">
        <v>317</v>
      </c>
      <c r="D52" s="364">
        <v>-12610.200000000186</v>
      </c>
      <c r="E52" s="364">
        <v>7539.62</v>
      </c>
      <c r="F52" s="343">
        <v>-95076116.124001399</v>
      </c>
      <c r="G52" s="364">
        <v>7283.62</v>
      </c>
      <c r="H52" s="327">
        <v>-83768913</v>
      </c>
      <c r="K52" s="130"/>
    </row>
    <row r="53" spans="1:11" s="125" customFormat="1">
      <c r="A53" s="124"/>
      <c r="B53" s="99" t="s">
        <v>1342</v>
      </c>
      <c r="C53" s="175"/>
      <c r="D53" s="364"/>
      <c r="E53" s="364"/>
      <c r="F53" s="343"/>
      <c r="G53" s="364"/>
      <c r="H53" s="327"/>
      <c r="K53" s="130"/>
    </row>
    <row r="54" spans="1:11" s="125" customFormat="1">
      <c r="A54" s="124"/>
      <c r="B54" s="101" t="s">
        <v>1343</v>
      </c>
      <c r="C54" s="175" t="s">
        <v>317</v>
      </c>
      <c r="D54" s="364">
        <v>-500000</v>
      </c>
      <c r="E54" s="364">
        <v>7539.62</v>
      </c>
      <c r="F54" s="343">
        <v>-3769810000</v>
      </c>
      <c r="G54" s="364"/>
      <c r="H54" s="327"/>
      <c r="K54" s="130"/>
    </row>
    <row r="55" spans="1:11" s="125" customFormat="1">
      <c r="A55" s="124"/>
      <c r="B55" s="101" t="s">
        <v>323</v>
      </c>
      <c r="C55" s="175" t="s">
        <v>317</v>
      </c>
      <c r="D55" s="364">
        <v>-2241.3600000000006</v>
      </c>
      <c r="E55" s="364">
        <v>7539.62</v>
      </c>
      <c r="F55" s="343">
        <v>-16899002.683200005</v>
      </c>
      <c r="G55" s="364">
        <v>7263.59</v>
      </c>
      <c r="H55" s="507">
        <v>0</v>
      </c>
      <c r="K55" s="130"/>
    </row>
    <row r="56" spans="1:11" s="125" customFormat="1">
      <c r="A56" s="124"/>
      <c r="B56" s="101" t="s">
        <v>1344</v>
      </c>
      <c r="C56" s="175" t="s">
        <v>317</v>
      </c>
      <c r="D56" s="364">
        <v>-9109.6</v>
      </c>
      <c r="E56" s="364">
        <v>7539.62</v>
      </c>
      <c r="F56" s="343">
        <v>-68682922.351999998</v>
      </c>
      <c r="G56" s="364">
        <v>7263.59</v>
      </c>
      <c r="H56" s="507">
        <v>0</v>
      </c>
      <c r="K56" s="130"/>
    </row>
    <row r="57" spans="1:11" s="125" customFormat="1">
      <c r="A57" s="124"/>
      <c r="B57" s="101" t="s">
        <v>386</v>
      </c>
      <c r="C57" s="175" t="s">
        <v>317</v>
      </c>
      <c r="D57" s="364">
        <v>5136.99</v>
      </c>
      <c r="E57" s="364">
        <v>7539.62</v>
      </c>
      <c r="F57" s="343">
        <v>38730952.543799996</v>
      </c>
      <c r="G57" s="364">
        <v>7263.59</v>
      </c>
      <c r="H57" s="507">
        <v>0</v>
      </c>
      <c r="K57" s="130"/>
    </row>
    <row r="58" spans="1:11" s="125" customFormat="1">
      <c r="A58" s="124"/>
      <c r="B58" s="99" t="s">
        <v>331</v>
      </c>
      <c r="C58" s="175"/>
      <c r="D58" s="364"/>
      <c r="E58" s="364"/>
      <c r="F58" s="343"/>
      <c r="G58" s="364"/>
      <c r="H58" s="327"/>
      <c r="K58" s="130"/>
    </row>
    <row r="59" spans="1:11" s="125" customFormat="1">
      <c r="A59" s="124"/>
      <c r="B59" s="101" t="s">
        <v>332</v>
      </c>
      <c r="C59" s="175" t="s">
        <v>317</v>
      </c>
      <c r="D59" s="364">
        <v>-1025632.68</v>
      </c>
      <c r="E59" s="364">
        <v>7539.62</v>
      </c>
      <c r="F59" s="343">
        <v>-7732880666.7816</v>
      </c>
      <c r="G59" s="364">
        <v>7283.62</v>
      </c>
      <c r="H59" s="327">
        <v>-1298559416</v>
      </c>
    </row>
    <row r="60" spans="1:11" s="125" customFormat="1">
      <c r="A60" s="124"/>
      <c r="B60" s="99" t="s">
        <v>333</v>
      </c>
      <c r="C60" s="356"/>
      <c r="D60" s="365"/>
      <c r="E60" s="364"/>
      <c r="F60" s="342"/>
      <c r="G60" s="364"/>
      <c r="H60" s="327"/>
    </row>
    <row r="61" spans="1:11" s="125" customFormat="1">
      <c r="A61" s="124"/>
      <c r="B61" s="86" t="s">
        <v>334</v>
      </c>
      <c r="C61" s="175" t="s">
        <v>317</v>
      </c>
      <c r="D61" s="509">
        <v>0</v>
      </c>
      <c r="E61" s="364">
        <v>7539.62</v>
      </c>
      <c r="F61" s="509">
        <v>0</v>
      </c>
      <c r="G61" s="364">
        <v>7283.62</v>
      </c>
      <c r="H61" s="507">
        <v>0</v>
      </c>
    </row>
    <row r="62" spans="1:11" s="125" customFormat="1">
      <c r="A62" s="124"/>
      <c r="B62" s="86" t="s">
        <v>335</v>
      </c>
      <c r="C62" s="175" t="s">
        <v>317</v>
      </c>
      <c r="D62" s="509">
        <v>0</v>
      </c>
      <c r="E62" s="364">
        <v>7539.62</v>
      </c>
      <c r="F62" s="509">
        <v>0</v>
      </c>
      <c r="G62" s="364">
        <v>7283.62</v>
      </c>
      <c r="H62" s="507">
        <v>0</v>
      </c>
      <c r="I62" s="290"/>
    </row>
    <row r="63" spans="1:11" s="125" customFormat="1">
      <c r="A63" s="124"/>
      <c r="B63" s="86" t="s">
        <v>155</v>
      </c>
      <c r="C63" s="175"/>
      <c r="D63" s="364">
        <v>0</v>
      </c>
      <c r="E63" s="364">
        <v>7539.62</v>
      </c>
      <c r="F63" s="507">
        <v>0</v>
      </c>
      <c r="G63" s="364">
        <v>7283.62</v>
      </c>
      <c r="H63" s="507">
        <v>0</v>
      </c>
      <c r="I63" s="290"/>
      <c r="J63" s="134"/>
    </row>
    <row r="64" spans="1:11" s="125" customFormat="1" ht="7.5" customHeight="1">
      <c r="A64" s="124"/>
      <c r="B64" s="101"/>
      <c r="C64" s="175"/>
      <c r="D64" s="364"/>
      <c r="E64" s="343"/>
      <c r="F64" s="343"/>
      <c r="G64" s="343"/>
      <c r="H64" s="327"/>
      <c r="K64" s="130"/>
    </row>
    <row r="65" spans="1:12" s="132" customFormat="1">
      <c r="A65" s="131"/>
      <c r="B65" s="91" t="s">
        <v>162</v>
      </c>
      <c r="C65" s="175" t="s">
        <v>317</v>
      </c>
      <c r="D65" s="365">
        <v>-1799005.1499999971</v>
      </c>
      <c r="E65" s="343"/>
      <c r="F65" s="342">
        <v>-13563815209.04298</v>
      </c>
      <c r="G65" s="343"/>
      <c r="H65" s="325">
        <v>-1382328329</v>
      </c>
      <c r="I65" s="308"/>
      <c r="J65" s="134"/>
      <c r="K65" s="890"/>
      <c r="L65" s="891"/>
    </row>
    <row r="66" spans="1:12" s="125" customFormat="1" ht="7.5" customHeight="1">
      <c r="A66" s="124"/>
      <c r="B66" s="101"/>
      <c r="C66" s="175"/>
      <c r="D66" s="364"/>
      <c r="E66" s="343"/>
      <c r="F66" s="343"/>
      <c r="G66" s="343"/>
      <c r="H66" s="327"/>
      <c r="K66" s="130"/>
    </row>
    <row r="67" spans="1:12" s="132" customFormat="1" ht="22.5" customHeight="1" thickBot="1">
      <c r="A67" s="131"/>
      <c r="B67" s="95" t="s">
        <v>336</v>
      </c>
      <c r="C67" s="176"/>
      <c r="D67" s="368">
        <v>-70236.619999998948</v>
      </c>
      <c r="E67" s="345"/>
      <c r="F67" s="367">
        <v>-529557423.8843956</v>
      </c>
      <c r="G67" s="344"/>
      <c r="H67" s="367">
        <v>1584981730</v>
      </c>
      <c r="I67" s="133"/>
      <c r="J67" s="133"/>
    </row>
    <row r="68" spans="1:12">
      <c r="A68" s="114"/>
    </row>
    <row r="69" spans="1:12">
      <c r="A69" s="114"/>
    </row>
    <row r="70" spans="1:12">
      <c r="A70" s="114"/>
      <c r="B70" s="66" t="s">
        <v>337</v>
      </c>
    </row>
    <row r="71" spans="1:12" ht="9" customHeight="1" thickBot="1">
      <c r="A71" s="114"/>
    </row>
    <row r="72" spans="1:12">
      <c r="A72" s="114"/>
      <c r="B72" s="1090" t="s">
        <v>338</v>
      </c>
      <c r="C72" s="1090" t="s">
        <v>312</v>
      </c>
      <c r="D72" s="135" t="s">
        <v>339</v>
      </c>
      <c r="E72" s="1090" t="s">
        <v>312</v>
      </c>
      <c r="F72" s="135" t="s">
        <v>339</v>
      </c>
      <c r="G72" s="136"/>
      <c r="H72" s="137"/>
    </row>
    <row r="73" spans="1:12" ht="16.2" thickBot="1">
      <c r="A73" s="114"/>
      <c r="B73" s="1091"/>
      <c r="C73" s="1092"/>
      <c r="D73" s="110" t="s">
        <v>340</v>
      </c>
      <c r="E73" s="1092"/>
      <c r="F73" s="110" t="s">
        <v>340</v>
      </c>
      <c r="G73" s="138"/>
      <c r="H73" s="138"/>
    </row>
    <row r="74" spans="1:12" s="136" customFormat="1" ht="28.5" customHeight="1" thickBot="1">
      <c r="A74" s="139"/>
      <c r="B74" s="1091"/>
      <c r="C74" s="366" t="s">
        <v>1329</v>
      </c>
      <c r="D74" s="366" t="s">
        <v>1330</v>
      </c>
      <c r="E74" s="366" t="s">
        <v>1331</v>
      </c>
      <c r="F74" s="366" t="s">
        <v>1331</v>
      </c>
      <c r="G74" s="138"/>
      <c r="H74" s="138"/>
    </row>
    <row r="75" spans="1:12" ht="30" customHeight="1">
      <c r="A75" s="114"/>
      <c r="B75" s="369" t="s">
        <v>341</v>
      </c>
      <c r="C75" s="372">
        <v>7539.62</v>
      </c>
      <c r="D75" s="373">
        <v>456056347</v>
      </c>
      <c r="E75" s="372">
        <v>7258.03</v>
      </c>
      <c r="F75" s="373">
        <v>124199024</v>
      </c>
      <c r="G75" s="138"/>
      <c r="H75" s="140"/>
    </row>
    <row r="76" spans="1:12" ht="30" customHeight="1" thickBot="1">
      <c r="A76" s="114"/>
      <c r="B76" s="370" t="s">
        <v>342</v>
      </c>
      <c r="C76" s="358">
        <v>7539.62</v>
      </c>
      <c r="D76" s="88">
        <v>425916857</v>
      </c>
      <c r="E76" s="358">
        <v>7262.6</v>
      </c>
      <c r="F76" s="88">
        <v>123350139</v>
      </c>
      <c r="G76" s="138"/>
      <c r="H76" s="140"/>
    </row>
    <row r="77" spans="1:12" ht="22.35" customHeight="1" thickBot="1">
      <c r="A77" s="114"/>
      <c r="B77" s="745" t="s">
        <v>343</v>
      </c>
      <c r="C77" s="746"/>
      <c r="D77" s="537">
        <v>881973204</v>
      </c>
      <c r="E77" s="537"/>
      <c r="F77" s="537">
        <v>8178242.4300000034</v>
      </c>
      <c r="G77" s="138"/>
      <c r="H77" s="140"/>
    </row>
    <row r="78" spans="1:12" ht="7.5" customHeight="1">
      <c r="A78" s="114"/>
      <c r="B78" s="371"/>
      <c r="C78" s="272"/>
      <c r="D78" s="94"/>
      <c r="E78" s="272"/>
      <c r="F78" s="94"/>
      <c r="G78" s="138"/>
      <c r="H78" s="140"/>
    </row>
    <row r="79" spans="1:12" ht="30" customHeight="1">
      <c r="A79" s="114"/>
      <c r="B79" s="370" t="s">
        <v>344</v>
      </c>
      <c r="C79" s="358">
        <v>7539.62</v>
      </c>
      <c r="D79" s="510">
        <v>-658445746</v>
      </c>
      <c r="E79" s="511">
        <v>7258.03</v>
      </c>
      <c r="F79" s="510">
        <v>-30936147</v>
      </c>
      <c r="G79" s="138"/>
      <c r="H79" s="140"/>
    </row>
    <row r="80" spans="1:12" ht="30" customHeight="1" thickBot="1">
      <c r="A80" s="114"/>
      <c r="B80" s="370" t="s">
        <v>345</v>
      </c>
      <c r="C80" s="358">
        <v>7539.62</v>
      </c>
      <c r="D80" s="510">
        <v>-168388918</v>
      </c>
      <c r="E80" s="511">
        <v>7262.6</v>
      </c>
      <c r="F80" s="510">
        <v>-24010172</v>
      </c>
      <c r="G80" s="138"/>
      <c r="H80" s="140"/>
    </row>
    <row r="81" spans="1:8" ht="22.35" customHeight="1" thickBot="1">
      <c r="A81" s="114"/>
      <c r="B81" s="745" t="s">
        <v>346</v>
      </c>
      <c r="C81" s="746"/>
      <c r="D81" s="537">
        <v>-826834664</v>
      </c>
      <c r="E81" s="537"/>
      <c r="F81" s="537">
        <v>-7894308.2699999996</v>
      </c>
      <c r="G81" s="138"/>
      <c r="H81" s="140"/>
    </row>
    <row r="82" spans="1:8" s="66" customFormat="1" ht="7.5" customHeight="1" thickBot="1">
      <c r="A82" s="112"/>
      <c r="B82" s="371"/>
      <c r="C82" s="272"/>
      <c r="D82" s="512"/>
      <c r="E82" s="512"/>
      <c r="F82" s="512"/>
      <c r="G82" s="197"/>
      <c r="H82" s="374"/>
    </row>
    <row r="83" spans="1:8" s="66" customFormat="1" ht="22.35" customHeight="1" thickBot="1">
      <c r="A83" s="112"/>
      <c r="B83" s="745" t="s">
        <v>347</v>
      </c>
      <c r="C83" s="746"/>
      <c r="D83" s="537">
        <v>55138540</v>
      </c>
      <c r="E83" s="746"/>
      <c r="F83" s="537">
        <v>283934.16000000387</v>
      </c>
      <c r="G83" s="197"/>
      <c r="H83" s="374"/>
    </row>
    <row r="84" spans="1:8" ht="21" customHeight="1">
      <c r="A84" s="114"/>
      <c r="D84" s="290">
        <v>0</v>
      </c>
      <c r="F84" s="290">
        <v>0</v>
      </c>
    </row>
    <row r="85" spans="1:8" ht="21" customHeight="1">
      <c r="A85" s="114"/>
      <c r="D85" s="141"/>
    </row>
    <row r="86" spans="1:8">
      <c r="A86" s="114"/>
      <c r="B86" s="66" t="s">
        <v>348</v>
      </c>
      <c r="D86" s="142"/>
    </row>
    <row r="87" spans="1:8">
      <c r="A87" s="114"/>
      <c r="B87" s="113" t="s">
        <v>349</v>
      </c>
    </row>
    <row r="88" spans="1:8" ht="6.75" customHeight="1" thickBot="1">
      <c r="A88" s="114"/>
      <c r="B88" s="66"/>
    </row>
    <row r="89" spans="1:8">
      <c r="A89" s="114"/>
      <c r="B89" s="1085" t="s">
        <v>350</v>
      </c>
      <c r="C89" s="151">
        <v>45473</v>
      </c>
      <c r="D89" s="152">
        <v>45291</v>
      </c>
    </row>
    <row r="90" spans="1:8" ht="16.2" thickBot="1">
      <c r="A90" s="114"/>
      <c r="B90" s="1086"/>
      <c r="C90" s="153" t="s">
        <v>283</v>
      </c>
      <c r="D90" s="154" t="s">
        <v>283</v>
      </c>
    </row>
    <row r="91" spans="1:8">
      <c r="A91" s="114"/>
      <c r="B91" s="155" t="s">
        <v>351</v>
      </c>
      <c r="C91" s="156"/>
      <c r="D91" s="156"/>
    </row>
    <row r="92" spans="1:8" hidden="1">
      <c r="A92" s="6"/>
      <c r="B92" s="157" t="s">
        <v>352</v>
      </c>
      <c r="C92" s="158">
        <v>0</v>
      </c>
      <c r="D92" s="158">
        <v>0</v>
      </c>
    </row>
    <row r="93" spans="1:8" hidden="1">
      <c r="A93" s="6"/>
      <c r="B93" s="157" t="s">
        <v>353</v>
      </c>
      <c r="C93" s="158">
        <v>0</v>
      </c>
      <c r="D93" s="158">
        <v>0</v>
      </c>
    </row>
    <row r="94" spans="1:8" hidden="1">
      <c r="A94" s="6"/>
      <c r="B94" s="157" t="s">
        <v>582</v>
      </c>
      <c r="C94" s="158">
        <v>0</v>
      </c>
      <c r="D94" s="158">
        <v>0</v>
      </c>
    </row>
    <row r="95" spans="1:8">
      <c r="A95" s="6"/>
      <c r="B95" s="157" t="s">
        <v>1198</v>
      </c>
      <c r="C95" s="158">
        <v>96039417</v>
      </c>
      <c r="D95" s="158">
        <v>15425695</v>
      </c>
      <c r="E95" s="144"/>
      <c r="F95" s="144"/>
    </row>
    <row r="96" spans="1:8">
      <c r="A96" s="6"/>
      <c r="B96" s="157" t="s">
        <v>1199</v>
      </c>
      <c r="C96" s="158">
        <v>1384952.7978000001</v>
      </c>
      <c r="D96" s="158">
        <v>1380.0821000000001</v>
      </c>
      <c r="E96" s="144"/>
      <c r="F96" s="144"/>
    </row>
    <row r="97" spans="1:11" ht="7.5" customHeight="1">
      <c r="A97" s="6"/>
      <c r="B97" s="157"/>
      <c r="C97" s="158"/>
      <c r="D97" s="158"/>
    </row>
    <row r="98" spans="1:11">
      <c r="A98" s="6"/>
      <c r="B98" s="155" t="s">
        <v>354</v>
      </c>
      <c r="C98" s="156"/>
      <c r="D98" s="156"/>
    </row>
    <row r="99" spans="1:11">
      <c r="A99" s="6"/>
      <c r="B99" s="157" t="s">
        <v>1200</v>
      </c>
      <c r="C99" s="158">
        <v>2235801</v>
      </c>
      <c r="D99" s="158">
        <v>5000000</v>
      </c>
    </row>
    <row r="100" spans="1:11">
      <c r="A100" s="6"/>
      <c r="B100" s="157" t="s">
        <v>1201</v>
      </c>
      <c r="C100" s="158">
        <v>10020833.545799999</v>
      </c>
      <c r="D100" s="158">
        <v>13070902.8409</v>
      </c>
    </row>
    <row r="101" spans="1:11" ht="7.5" customHeight="1">
      <c r="A101" s="6"/>
      <c r="B101" s="157"/>
      <c r="C101" s="158"/>
      <c r="D101" s="158"/>
    </row>
    <row r="102" spans="1:11">
      <c r="A102" s="6"/>
      <c r="B102" s="155" t="s">
        <v>489</v>
      </c>
      <c r="C102" s="158"/>
      <c r="D102" s="156"/>
    </row>
    <row r="103" spans="1:11" hidden="1">
      <c r="A103" s="6"/>
      <c r="B103" s="157" t="s">
        <v>355</v>
      </c>
      <c r="C103" s="158">
        <v>0</v>
      </c>
      <c r="D103" s="158">
        <v>0</v>
      </c>
    </row>
    <row r="104" spans="1:11" hidden="1">
      <c r="A104" s="6"/>
      <c r="B104" s="157" t="s">
        <v>1202</v>
      </c>
      <c r="C104" s="158">
        <v>0</v>
      </c>
      <c r="D104" s="158">
        <v>0</v>
      </c>
    </row>
    <row r="105" spans="1:11" hidden="1">
      <c r="A105" s="6"/>
      <c r="B105" s="157" t="s">
        <v>1203</v>
      </c>
      <c r="C105" s="158">
        <v>0</v>
      </c>
      <c r="D105" s="158">
        <v>0</v>
      </c>
      <c r="K105" s="143"/>
    </row>
    <row r="106" spans="1:11">
      <c r="A106" s="6"/>
      <c r="B106" s="157" t="s">
        <v>1204</v>
      </c>
      <c r="C106" s="158">
        <v>1750</v>
      </c>
      <c r="D106" s="158">
        <v>17811673</v>
      </c>
      <c r="K106" s="143"/>
    </row>
    <row r="107" spans="1:11" hidden="1">
      <c r="A107" s="6"/>
      <c r="B107" s="157" t="s">
        <v>1221</v>
      </c>
      <c r="C107" s="158"/>
      <c r="D107" s="158">
        <v>0</v>
      </c>
      <c r="K107" s="143"/>
    </row>
    <row r="108" spans="1:11" hidden="1">
      <c r="A108" s="6"/>
      <c r="B108" s="157" t="s">
        <v>1205</v>
      </c>
      <c r="C108" s="158"/>
      <c r="D108" s="158">
        <v>0</v>
      </c>
      <c r="K108" s="143"/>
    </row>
    <row r="109" spans="1:11">
      <c r="A109" s="6"/>
      <c r="B109" s="157" t="s">
        <v>1206</v>
      </c>
      <c r="C109" s="158">
        <v>34327271</v>
      </c>
      <c r="D109" s="158">
        <v>16908556</v>
      </c>
      <c r="K109" s="143"/>
    </row>
    <row r="110" spans="1:11">
      <c r="A110" s="6"/>
      <c r="B110" s="157" t="s">
        <v>1207</v>
      </c>
      <c r="C110" s="158">
        <v>6070000</v>
      </c>
      <c r="D110" s="158">
        <v>6150000</v>
      </c>
      <c r="K110" s="143"/>
    </row>
    <row r="111" spans="1:11" hidden="1">
      <c r="A111" s="6"/>
      <c r="B111" s="157" t="s">
        <v>1208</v>
      </c>
      <c r="C111" s="158"/>
      <c r="D111" s="158">
        <v>0</v>
      </c>
      <c r="K111" s="143"/>
    </row>
    <row r="112" spans="1:11">
      <c r="A112" s="6"/>
      <c r="B112" s="157" t="s">
        <v>1341</v>
      </c>
      <c r="C112" s="158">
        <v>8237121</v>
      </c>
      <c r="D112" s="158">
        <v>0</v>
      </c>
      <c r="K112" s="143"/>
    </row>
    <row r="113" spans="1:11">
      <c r="A113" s="6"/>
      <c r="B113" s="157" t="s">
        <v>1337</v>
      </c>
      <c r="C113" s="158">
        <v>0</v>
      </c>
      <c r="D113" s="158">
        <v>12641745</v>
      </c>
      <c r="K113" s="143"/>
    </row>
    <row r="114" spans="1:11" hidden="1">
      <c r="A114" s="6"/>
      <c r="B114" s="157" t="s">
        <v>1209</v>
      </c>
      <c r="C114" s="158">
        <v>0</v>
      </c>
      <c r="D114" s="158">
        <v>0</v>
      </c>
      <c r="K114" s="143"/>
    </row>
    <row r="115" spans="1:11">
      <c r="A115" s="6"/>
      <c r="B115" s="157" t="s">
        <v>1222</v>
      </c>
      <c r="C115" s="158">
        <v>0</v>
      </c>
      <c r="D115" s="158">
        <v>4738348</v>
      </c>
      <c r="K115" s="143"/>
    </row>
    <row r="116" spans="1:11">
      <c r="A116" s="6"/>
      <c r="B116" s="157" t="s">
        <v>1210</v>
      </c>
      <c r="C116" s="158">
        <v>11121</v>
      </c>
      <c r="D116" s="158">
        <v>11312</v>
      </c>
      <c r="K116" s="143"/>
    </row>
    <row r="117" spans="1:11">
      <c r="A117" s="6"/>
      <c r="B117" s="157" t="s">
        <v>1338</v>
      </c>
      <c r="C117" s="158">
        <v>35916865</v>
      </c>
      <c r="D117" s="158">
        <v>12712205</v>
      </c>
      <c r="K117" s="143"/>
    </row>
    <row r="118" spans="1:11">
      <c r="A118" s="6"/>
      <c r="B118" s="157" t="s">
        <v>1211</v>
      </c>
      <c r="C118" s="158">
        <v>0</v>
      </c>
      <c r="D118" s="158">
        <v>10548886</v>
      </c>
      <c r="K118" s="143"/>
    </row>
    <row r="119" spans="1:11">
      <c r="A119" s="6"/>
      <c r="B119" s="157" t="s">
        <v>1212</v>
      </c>
      <c r="C119" s="158">
        <v>8800068</v>
      </c>
      <c r="D119" s="158">
        <v>6523646</v>
      </c>
      <c r="K119" s="143"/>
    </row>
    <row r="120" spans="1:11">
      <c r="A120" s="6"/>
      <c r="B120" s="157" t="s">
        <v>1213</v>
      </c>
      <c r="C120" s="158">
        <v>3435</v>
      </c>
      <c r="D120" s="158">
        <v>300966</v>
      </c>
      <c r="K120" s="143"/>
    </row>
    <row r="121" spans="1:11">
      <c r="A121" s="6"/>
      <c r="B121" s="157" t="s">
        <v>1214</v>
      </c>
      <c r="C121" s="158">
        <v>10000000</v>
      </c>
      <c r="D121" s="158">
        <v>5000000</v>
      </c>
      <c r="K121" s="143"/>
    </row>
    <row r="122" spans="1:11">
      <c r="A122" s="6"/>
      <c r="B122" s="157" t="s">
        <v>1215</v>
      </c>
      <c r="C122" s="158">
        <v>603.16960000000006</v>
      </c>
      <c r="D122" s="158">
        <v>0</v>
      </c>
      <c r="K122" s="143"/>
    </row>
    <row r="123" spans="1:11">
      <c r="A123" s="6"/>
      <c r="B123" s="157" t="s">
        <v>1216</v>
      </c>
      <c r="C123" s="158">
        <v>45237720</v>
      </c>
      <c r="D123" s="158">
        <v>43581540</v>
      </c>
      <c r="K123" s="143"/>
    </row>
    <row r="124" spans="1:11" hidden="1">
      <c r="A124" s="6"/>
      <c r="B124" s="157" t="s">
        <v>1217</v>
      </c>
      <c r="C124" s="158"/>
      <c r="D124" s="158">
        <v>0</v>
      </c>
      <c r="K124" s="143"/>
    </row>
    <row r="125" spans="1:11">
      <c r="A125" s="6"/>
      <c r="B125" s="157" t="s">
        <v>1339</v>
      </c>
      <c r="C125" s="158">
        <v>753962</v>
      </c>
      <c r="D125" s="158">
        <v>726359</v>
      </c>
      <c r="K125" s="143"/>
    </row>
    <row r="126" spans="1:11" hidden="1">
      <c r="A126" s="6"/>
      <c r="B126" s="157" t="s">
        <v>1218</v>
      </c>
      <c r="C126" s="158"/>
      <c r="D126" s="158">
        <v>0</v>
      </c>
      <c r="K126" s="143"/>
    </row>
    <row r="127" spans="1:11">
      <c r="A127" s="6"/>
      <c r="B127" s="157" t="s">
        <v>1219</v>
      </c>
      <c r="C127" s="158">
        <v>41467910</v>
      </c>
      <c r="D127" s="158">
        <v>35722337.619999997</v>
      </c>
      <c r="K127" s="143"/>
    </row>
    <row r="128" spans="1:11" hidden="1">
      <c r="A128" s="6"/>
      <c r="B128" s="157" t="s">
        <v>1220</v>
      </c>
      <c r="C128" s="158"/>
      <c r="D128" s="158">
        <v>0</v>
      </c>
      <c r="K128" s="143"/>
    </row>
    <row r="129" spans="1:11">
      <c r="A129" s="6"/>
      <c r="B129" s="157" t="s">
        <v>1340</v>
      </c>
      <c r="C129" s="158">
        <v>37698100</v>
      </c>
      <c r="D129" s="158">
        <v>36317950</v>
      </c>
      <c r="K129" s="143"/>
    </row>
    <row r="130" spans="1:11" hidden="1">
      <c r="A130" s="6"/>
      <c r="B130" s="157" t="s">
        <v>488</v>
      </c>
      <c r="C130" s="158"/>
      <c r="D130" s="158">
        <v>0</v>
      </c>
      <c r="K130" s="143"/>
    </row>
    <row r="131" spans="1:11" ht="5.25" customHeight="1" thickBot="1">
      <c r="A131" s="6"/>
      <c r="B131" s="157"/>
      <c r="C131" s="158"/>
      <c r="D131" s="158"/>
      <c r="K131" s="143"/>
    </row>
    <row r="132" spans="1:11" ht="16.2" thickBot="1">
      <c r="A132" s="6"/>
      <c r="B132" s="159" t="s">
        <v>193</v>
      </c>
      <c r="C132" s="160">
        <v>338206930.51320004</v>
      </c>
      <c r="D132" s="160">
        <v>243193501.54300001</v>
      </c>
      <c r="E132" s="278">
        <v>-0.48679995536804199</v>
      </c>
      <c r="F132" s="278">
        <v>-7.4024200439453125E-3</v>
      </c>
    </row>
    <row r="133" spans="1:11">
      <c r="A133" s="114"/>
      <c r="D133" s="142"/>
    </row>
    <row r="134" spans="1:11">
      <c r="A134" s="114"/>
      <c r="C134" s="144"/>
    </row>
    <row r="135" spans="1:11">
      <c r="A135" s="114"/>
    </row>
    <row r="136" spans="1:11">
      <c r="A136" s="114"/>
      <c r="E136" s="202"/>
      <c r="F136" s="11"/>
    </row>
    <row r="137" spans="1:11">
      <c r="A137" s="114"/>
      <c r="F137" s="145"/>
      <c r="H137" s="146"/>
    </row>
    <row r="138" spans="1:11">
      <c r="A138" s="114"/>
      <c r="F138" s="145"/>
      <c r="H138" s="146"/>
    </row>
    <row r="139" spans="1:11">
      <c r="A139" s="114"/>
      <c r="F139" s="145"/>
      <c r="H139" s="146"/>
      <c r="I139" s="146"/>
    </row>
    <row r="140" spans="1:11">
      <c r="A140" s="114"/>
      <c r="D140" s="147"/>
      <c r="E140" s="1"/>
      <c r="G140" s="1"/>
      <c r="H140" s="147"/>
      <c r="I140" s="146"/>
    </row>
    <row r="141" spans="1:11">
      <c r="A141" s="114"/>
      <c r="B141" s="148"/>
      <c r="F141" s="14"/>
      <c r="I141" s="146"/>
    </row>
    <row r="142" spans="1:11">
      <c r="A142" s="114"/>
      <c r="B142" s="149"/>
      <c r="F142" s="150"/>
      <c r="I142" s="147"/>
    </row>
  </sheetData>
  <sortState xmlns:xlrd2="http://schemas.microsoft.com/office/spreadsheetml/2017/richdata2" ref="B99:D101">
    <sortCondition descending="1" ref="C99:C101"/>
  </sortState>
  <mergeCells count="8">
    <mergeCell ref="B11:I11"/>
    <mergeCell ref="B89:B90"/>
    <mergeCell ref="B19:H19"/>
    <mergeCell ref="B20:H20"/>
    <mergeCell ref="B21:B22"/>
    <mergeCell ref="B72:B74"/>
    <mergeCell ref="C72:C73"/>
    <mergeCell ref="E72:E73"/>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O190"/>
  <sheetViews>
    <sheetView showGridLines="0" zoomScale="70" zoomScaleNormal="70" zoomScaleSheetLayoutView="100" workbookViewId="0">
      <selection sqref="A1:XFD1048576"/>
    </sheetView>
  </sheetViews>
  <sheetFormatPr baseColWidth="10" defaultColWidth="9.44140625" defaultRowHeight="15.6"/>
  <cols>
    <col min="1" max="2" width="2.5546875" style="640" customWidth="1"/>
    <col min="3" max="3" width="66.5546875" style="113" customWidth="1"/>
    <col min="4" max="4" width="42.6640625" style="113" customWidth="1"/>
    <col min="5" max="5" width="22.88671875" style="113" customWidth="1"/>
    <col min="6" max="6" width="18.44140625" style="113" customWidth="1"/>
    <col min="7" max="7" width="20.44140625" style="113" customWidth="1"/>
    <col min="8" max="8" width="22.5546875" style="113" customWidth="1"/>
    <col min="9" max="9" width="22.88671875" style="113" bestFit="1" customWidth="1"/>
    <col min="10" max="10" width="23.21875" style="113" customWidth="1"/>
    <col min="11" max="11" width="22.88671875" style="113" bestFit="1" customWidth="1"/>
    <col min="12" max="12" width="14.77734375" style="113" customWidth="1"/>
    <col min="13" max="13" width="23.44140625" style="162" bestFit="1" customWidth="1"/>
    <col min="14" max="14" width="26.5546875" style="162" bestFit="1" customWidth="1"/>
    <col min="15" max="15" width="20.5546875" style="162" bestFit="1" customWidth="1"/>
    <col min="16" max="16384" width="9.44140625" style="113"/>
  </cols>
  <sheetData>
    <row r="1" spans="1:15">
      <c r="B1" s="879"/>
      <c r="C1" s="66"/>
      <c r="D1" s="66"/>
      <c r="E1" s="66"/>
      <c r="F1" s="619"/>
      <c r="G1" s="619"/>
      <c r="H1" s="619"/>
      <c r="I1" s="66"/>
      <c r="J1" s="541" t="s">
        <v>464</v>
      </c>
    </row>
    <row r="2" spans="1:15">
      <c r="B2" s="879"/>
      <c r="C2" s="66"/>
      <c r="D2" s="66"/>
      <c r="E2" s="66"/>
      <c r="F2" s="66"/>
      <c r="G2" s="66"/>
      <c r="H2" s="619"/>
      <c r="I2" s="619"/>
    </row>
    <row r="3" spans="1:15">
      <c r="B3" s="879"/>
      <c r="C3" s="66"/>
      <c r="D3" s="66"/>
      <c r="E3" s="66"/>
      <c r="F3" s="66"/>
      <c r="G3" s="66"/>
      <c r="H3" s="66"/>
      <c r="I3" s="619"/>
    </row>
    <row r="4" spans="1:15">
      <c r="B4" s="879"/>
      <c r="C4" s="66"/>
      <c r="D4" s="66"/>
      <c r="E4" s="66"/>
      <c r="F4" s="66"/>
      <c r="G4" s="66"/>
      <c r="H4" s="66"/>
      <c r="I4" s="66"/>
    </row>
    <row r="5" spans="1:15">
      <c r="B5" s="879"/>
      <c r="C5" s="66"/>
      <c r="D5" s="66"/>
      <c r="E5" s="66"/>
      <c r="F5" s="66"/>
      <c r="G5" s="66"/>
      <c r="H5" s="66"/>
      <c r="I5" s="66"/>
    </row>
    <row r="6" spans="1:15">
      <c r="C6" s="66" t="s">
        <v>302</v>
      </c>
      <c r="D6" s="66"/>
      <c r="E6" s="66"/>
      <c r="F6" s="66"/>
      <c r="I6" s="108"/>
    </row>
    <row r="7" spans="1:15" ht="7.5" customHeight="1">
      <c r="M7" s="113"/>
      <c r="N7" s="113"/>
      <c r="O7" s="113"/>
    </row>
    <row r="8" spans="1:15">
      <c r="I8" s="108"/>
    </row>
    <row r="9" spans="1:15" s="108" customFormat="1">
      <c r="A9" s="647"/>
      <c r="B9" s="640"/>
      <c r="C9" s="66" t="s">
        <v>356</v>
      </c>
      <c r="E9" s="163"/>
      <c r="M9" s="162"/>
      <c r="N9" s="162"/>
      <c r="O9" s="162"/>
    </row>
    <row r="10" spans="1:15" s="108" customFormat="1" ht="7.5" customHeight="1">
      <c r="A10" s="647"/>
      <c r="B10" s="640"/>
      <c r="C10" s="66"/>
      <c r="M10" s="162"/>
      <c r="N10" s="162"/>
      <c r="O10" s="162"/>
    </row>
    <row r="11" spans="1:15" s="108" customFormat="1">
      <c r="A11" s="647"/>
      <c r="B11" s="640"/>
      <c r="C11" s="113" t="s">
        <v>1324</v>
      </c>
      <c r="M11" s="162"/>
      <c r="N11" s="162"/>
      <c r="O11" s="162"/>
    </row>
    <row r="12" spans="1:15" s="108" customFormat="1" ht="12.75" customHeight="1" thickBot="1">
      <c r="A12" s="647"/>
      <c r="B12" s="640"/>
      <c r="C12" s="66"/>
      <c r="M12" s="162"/>
      <c r="N12" s="162"/>
      <c r="O12" s="162"/>
    </row>
    <row r="13" spans="1:15" s="108" customFormat="1" ht="36" customHeight="1" thickBot="1">
      <c r="A13" s="647"/>
      <c r="B13" s="880"/>
      <c r="C13" s="1096" t="s">
        <v>357</v>
      </c>
      <c r="D13" s="1097"/>
      <c r="E13" s="1097"/>
      <c r="F13" s="1097"/>
      <c r="G13" s="1097"/>
      <c r="H13" s="1098"/>
      <c r="I13" s="1093" t="s">
        <v>358</v>
      </c>
      <c r="J13" s="1094"/>
      <c r="K13" s="1095"/>
      <c r="M13" s="162"/>
      <c r="N13" s="162"/>
      <c r="O13" s="162"/>
    </row>
    <row r="14" spans="1:15" s="108" customFormat="1" ht="15" customHeight="1" thickBot="1">
      <c r="A14" s="647"/>
      <c r="B14" s="640"/>
      <c r="C14" s="1099" t="s">
        <v>359</v>
      </c>
      <c r="D14" s="1101" t="s">
        <v>360</v>
      </c>
      <c r="E14" s="1101" t="s">
        <v>361</v>
      </c>
      <c r="F14" s="1103" t="s">
        <v>362</v>
      </c>
      <c r="G14" s="1103"/>
      <c r="H14" s="1079" t="s">
        <v>363</v>
      </c>
      <c r="I14" s="378" t="s">
        <v>257</v>
      </c>
      <c r="J14" s="378" t="s">
        <v>364</v>
      </c>
      <c r="K14" s="220" t="s">
        <v>83</v>
      </c>
      <c r="M14" s="162"/>
      <c r="N14" s="162"/>
      <c r="O14" s="162"/>
    </row>
    <row r="15" spans="1:15" s="108" customFormat="1" ht="16.2" thickBot="1">
      <c r="A15" s="647"/>
      <c r="B15" s="640"/>
      <c r="C15" s="1100"/>
      <c r="D15" s="1100"/>
      <c r="E15" s="1102"/>
      <c r="F15" s="384" t="s">
        <v>283</v>
      </c>
      <c r="G15" s="384" t="s">
        <v>301</v>
      </c>
      <c r="H15" s="1107"/>
      <c r="I15" s="621" t="s">
        <v>283</v>
      </c>
      <c r="J15" s="621" t="s">
        <v>283</v>
      </c>
      <c r="K15" s="161" t="s">
        <v>283</v>
      </c>
      <c r="M15" s="162"/>
      <c r="N15" s="162"/>
      <c r="O15" s="162"/>
    </row>
    <row r="16" spans="1:15" s="108" customFormat="1" ht="15" customHeight="1">
      <c r="A16" s="647"/>
      <c r="B16" s="640"/>
      <c r="C16" s="382" t="s">
        <v>72</v>
      </c>
      <c r="D16" s="379"/>
      <c r="E16" s="379"/>
      <c r="F16" s="379"/>
      <c r="G16" s="379"/>
      <c r="H16" s="379"/>
      <c r="I16" s="379"/>
      <c r="J16" s="379"/>
      <c r="K16" s="375"/>
      <c r="L16" s="639">
        <v>1000000</v>
      </c>
      <c r="M16" s="162"/>
      <c r="N16" s="162"/>
      <c r="O16" s="162"/>
    </row>
    <row r="17" spans="1:15" s="108" customFormat="1">
      <c r="A17" s="647"/>
      <c r="B17" s="647"/>
      <c r="C17" s="381" t="s">
        <v>145</v>
      </c>
      <c r="D17" s="386"/>
      <c r="E17" s="381"/>
      <c r="F17" s="391"/>
      <c r="G17" s="555"/>
      <c r="H17" s="391"/>
      <c r="I17" s="391"/>
      <c r="J17" s="391"/>
      <c r="K17" s="392"/>
      <c r="L17" s="639">
        <v>1000000</v>
      </c>
      <c r="M17" s="162"/>
      <c r="N17" s="164"/>
      <c r="O17" s="164"/>
    </row>
    <row r="18" spans="1:15" s="108" customFormat="1">
      <c r="A18" s="647" t="s">
        <v>1374</v>
      </c>
      <c r="B18" s="881" t="s">
        <v>921</v>
      </c>
      <c r="C18" s="181" t="s">
        <v>538</v>
      </c>
      <c r="D18" s="385" t="s">
        <v>1264</v>
      </c>
      <c r="E18" s="380">
        <v>308</v>
      </c>
      <c r="F18" s="622">
        <v>1000000</v>
      </c>
      <c r="G18" s="623">
        <v>0</v>
      </c>
      <c r="H18" s="622">
        <v>317574256</v>
      </c>
      <c r="I18" s="622">
        <v>123770000000</v>
      </c>
      <c r="J18" s="622">
        <v>3287973886</v>
      </c>
      <c r="K18" s="622">
        <v>137303089569</v>
      </c>
      <c r="M18" s="162"/>
      <c r="N18" s="164"/>
      <c r="O18" s="164"/>
    </row>
    <row r="19" spans="1:15" s="108" customFormat="1">
      <c r="A19" s="647" t="s">
        <v>1375</v>
      </c>
      <c r="B19" s="881" t="s">
        <v>1346</v>
      </c>
      <c r="C19" s="181" t="s">
        <v>495</v>
      </c>
      <c r="D19" s="385" t="s">
        <v>1345</v>
      </c>
      <c r="E19" s="380">
        <v>1540</v>
      </c>
      <c r="F19" s="622">
        <v>1000000</v>
      </c>
      <c r="G19" s="623">
        <v>0</v>
      </c>
      <c r="H19" s="622">
        <v>1541603288</v>
      </c>
      <c r="I19" s="622">
        <v>570000000000</v>
      </c>
      <c r="J19" s="622">
        <v>125662924827</v>
      </c>
      <c r="K19" s="622">
        <v>1169457564815</v>
      </c>
      <c r="M19" s="162"/>
      <c r="N19" s="164"/>
      <c r="O19" s="164"/>
    </row>
    <row r="20" spans="1:15" s="108" customFormat="1">
      <c r="A20" s="647" t="s">
        <v>1376</v>
      </c>
      <c r="B20" s="881" t="s">
        <v>1348</v>
      </c>
      <c r="C20" s="181" t="s">
        <v>1347</v>
      </c>
      <c r="D20" s="385" t="s">
        <v>595</v>
      </c>
      <c r="E20" s="380">
        <v>135</v>
      </c>
      <c r="F20" s="622">
        <v>1000000</v>
      </c>
      <c r="G20" s="623">
        <v>0</v>
      </c>
      <c r="H20" s="622">
        <v>144214331</v>
      </c>
      <c r="I20" s="622" t="s">
        <v>485</v>
      </c>
      <c r="J20" s="622" t="s">
        <v>485</v>
      </c>
      <c r="K20" s="622" t="s">
        <v>485</v>
      </c>
      <c r="M20" s="162"/>
      <c r="N20" s="164"/>
      <c r="O20" s="164"/>
    </row>
    <row r="21" spans="1:15" s="108" customFormat="1">
      <c r="A21" s="647" t="s">
        <v>1376</v>
      </c>
      <c r="B21" s="881" t="s">
        <v>1403</v>
      </c>
      <c r="C21" s="181" t="s">
        <v>1347</v>
      </c>
      <c r="D21" s="385" t="s">
        <v>595</v>
      </c>
      <c r="E21" s="380">
        <v>3500</v>
      </c>
      <c r="F21" s="622">
        <v>1000000</v>
      </c>
      <c r="G21" s="623">
        <v>0</v>
      </c>
      <c r="H21" s="622">
        <v>3501428767.1232872</v>
      </c>
      <c r="I21" s="622" t="s">
        <v>485</v>
      </c>
      <c r="J21" s="622" t="s">
        <v>485</v>
      </c>
      <c r="K21" s="622" t="s">
        <v>485</v>
      </c>
      <c r="M21" s="162"/>
      <c r="N21" s="164"/>
      <c r="O21" s="164"/>
    </row>
    <row r="22" spans="1:15" s="108" customFormat="1">
      <c r="A22" s="647" t="s">
        <v>1377</v>
      </c>
      <c r="B22" s="881" t="s">
        <v>1350</v>
      </c>
      <c r="C22" s="181" t="s">
        <v>1349</v>
      </c>
      <c r="D22" s="385" t="s">
        <v>126</v>
      </c>
      <c r="E22" s="380">
        <v>1</v>
      </c>
      <c r="F22" s="622">
        <v>100000000</v>
      </c>
      <c r="G22" s="623">
        <v>0</v>
      </c>
      <c r="H22" s="622">
        <v>101909590.90000001</v>
      </c>
      <c r="I22" s="622">
        <v>112500000000</v>
      </c>
      <c r="J22" s="622">
        <v>9710439288</v>
      </c>
      <c r="K22" s="622">
        <v>156753987194</v>
      </c>
      <c r="M22" s="162"/>
      <c r="N22" s="164"/>
      <c r="O22" s="164"/>
    </row>
    <row r="23" spans="1:15" s="108" customFormat="1">
      <c r="A23" s="647" t="s">
        <v>1377</v>
      </c>
      <c r="B23" s="881" t="s">
        <v>1351</v>
      </c>
      <c r="C23" s="181" t="s">
        <v>1349</v>
      </c>
      <c r="D23" s="385" t="s">
        <v>126</v>
      </c>
      <c r="E23" s="380">
        <v>1</v>
      </c>
      <c r="F23" s="622">
        <v>100000000</v>
      </c>
      <c r="G23" s="623">
        <v>0</v>
      </c>
      <c r="H23" s="622">
        <v>101909590.90000001</v>
      </c>
      <c r="I23" s="622">
        <v>112500000000</v>
      </c>
      <c r="J23" s="622">
        <v>9710439288</v>
      </c>
      <c r="K23" s="622">
        <v>156753987194</v>
      </c>
      <c r="M23" s="162"/>
      <c r="N23" s="164"/>
      <c r="O23" s="164"/>
    </row>
    <row r="24" spans="1:15" s="108" customFormat="1">
      <c r="A24" s="647" t="s">
        <v>1377</v>
      </c>
      <c r="B24" s="881" t="s">
        <v>1352</v>
      </c>
      <c r="C24" s="181" t="s">
        <v>1349</v>
      </c>
      <c r="D24" s="385" t="s">
        <v>126</v>
      </c>
      <c r="E24" s="380">
        <v>1</v>
      </c>
      <c r="F24" s="622">
        <v>100000000</v>
      </c>
      <c r="G24" s="623">
        <v>0</v>
      </c>
      <c r="H24" s="622">
        <v>101909590.90000001</v>
      </c>
      <c r="I24" s="622">
        <v>112500000000</v>
      </c>
      <c r="J24" s="622">
        <v>9710439288</v>
      </c>
      <c r="K24" s="622">
        <v>156753987194</v>
      </c>
      <c r="M24" s="162"/>
      <c r="N24" s="164"/>
      <c r="O24" s="164"/>
    </row>
    <row r="25" spans="1:15" s="108" customFormat="1">
      <c r="A25" s="647" t="s">
        <v>1377</v>
      </c>
      <c r="B25" s="881" t="s">
        <v>1353</v>
      </c>
      <c r="C25" s="181" t="s">
        <v>1349</v>
      </c>
      <c r="D25" s="385" t="s">
        <v>126</v>
      </c>
      <c r="E25" s="380">
        <v>1</v>
      </c>
      <c r="F25" s="622">
        <v>100000000</v>
      </c>
      <c r="G25" s="623">
        <v>0</v>
      </c>
      <c r="H25" s="622">
        <v>101909590.90000001</v>
      </c>
      <c r="I25" s="622">
        <v>112500000000</v>
      </c>
      <c r="J25" s="622">
        <v>9710439288</v>
      </c>
      <c r="K25" s="622">
        <v>156753987194</v>
      </c>
      <c r="M25" s="162"/>
      <c r="N25" s="164"/>
      <c r="O25" s="164"/>
    </row>
    <row r="26" spans="1:15" s="108" customFormat="1">
      <c r="A26" s="647" t="s">
        <v>1378</v>
      </c>
      <c r="B26" s="881" t="s">
        <v>1265</v>
      </c>
      <c r="C26" s="181" t="s">
        <v>1354</v>
      </c>
      <c r="D26" s="385" t="s">
        <v>126</v>
      </c>
      <c r="E26" s="380">
        <v>1</v>
      </c>
      <c r="F26" s="622">
        <v>100000000</v>
      </c>
      <c r="G26" s="623">
        <v>0</v>
      </c>
      <c r="H26" s="622">
        <v>103384110.40000001</v>
      </c>
      <c r="I26" s="622">
        <v>86196000000</v>
      </c>
      <c r="J26" s="622">
        <v>13277656409.549999</v>
      </c>
      <c r="K26" s="622">
        <v>164225773295.54999</v>
      </c>
      <c r="M26" s="162"/>
      <c r="N26" s="164"/>
      <c r="O26" s="164"/>
    </row>
    <row r="27" spans="1:15" s="108" customFormat="1">
      <c r="A27" s="647" t="s">
        <v>1378</v>
      </c>
      <c r="B27" s="881" t="s">
        <v>1266</v>
      </c>
      <c r="C27" s="181" t="s">
        <v>1354</v>
      </c>
      <c r="D27" s="385" t="s">
        <v>126</v>
      </c>
      <c r="E27" s="380">
        <v>1</v>
      </c>
      <c r="F27" s="622">
        <v>100000000</v>
      </c>
      <c r="G27" s="623">
        <v>0</v>
      </c>
      <c r="H27" s="622">
        <v>103384110.40000001</v>
      </c>
      <c r="I27" s="622">
        <v>86196000000</v>
      </c>
      <c r="J27" s="622">
        <v>13277656409.549999</v>
      </c>
      <c r="K27" s="622">
        <v>164225773295.54999</v>
      </c>
      <c r="M27" s="162"/>
      <c r="N27" s="164"/>
      <c r="O27" s="164"/>
    </row>
    <row r="28" spans="1:15" s="108" customFormat="1">
      <c r="A28" s="647" t="s">
        <v>1378</v>
      </c>
      <c r="B28" s="881" t="s">
        <v>1267</v>
      </c>
      <c r="C28" s="181" t="s">
        <v>1354</v>
      </c>
      <c r="D28" s="385" t="s">
        <v>126</v>
      </c>
      <c r="E28" s="380">
        <v>1</v>
      </c>
      <c r="F28" s="622">
        <v>100000000</v>
      </c>
      <c r="G28" s="623">
        <v>0</v>
      </c>
      <c r="H28" s="622">
        <v>103384110.40000001</v>
      </c>
      <c r="I28" s="622">
        <v>86196000000</v>
      </c>
      <c r="J28" s="622">
        <v>13277656409.549999</v>
      </c>
      <c r="K28" s="622">
        <v>164225773295.54999</v>
      </c>
      <c r="M28" s="162"/>
      <c r="N28" s="164"/>
      <c r="O28" s="164"/>
    </row>
    <row r="29" spans="1:15" s="108" customFormat="1">
      <c r="A29" s="647" t="s">
        <v>1378</v>
      </c>
      <c r="B29" s="881" t="s">
        <v>1268</v>
      </c>
      <c r="C29" s="181" t="s">
        <v>1354</v>
      </c>
      <c r="D29" s="385" t="s">
        <v>126</v>
      </c>
      <c r="E29" s="380">
        <v>1</v>
      </c>
      <c r="F29" s="622">
        <v>100000000</v>
      </c>
      <c r="G29" s="623">
        <v>0</v>
      </c>
      <c r="H29" s="622">
        <v>103384110.40000001</v>
      </c>
      <c r="I29" s="622">
        <v>86196000000</v>
      </c>
      <c r="J29" s="622">
        <v>13277656409.549999</v>
      </c>
      <c r="K29" s="622">
        <v>164225773295.54999</v>
      </c>
      <c r="M29" s="162"/>
      <c r="N29" s="164"/>
      <c r="O29" s="164"/>
    </row>
    <row r="30" spans="1:15" s="108" customFormat="1">
      <c r="A30" s="647" t="s">
        <v>1379</v>
      </c>
      <c r="B30" s="881" t="s">
        <v>1270</v>
      </c>
      <c r="C30" s="181" t="s">
        <v>1355</v>
      </c>
      <c r="D30" s="385" t="s">
        <v>126</v>
      </c>
      <c r="E30" s="380">
        <v>1</v>
      </c>
      <c r="F30" s="622">
        <v>100000000</v>
      </c>
      <c r="G30" s="623">
        <v>0</v>
      </c>
      <c r="H30" s="622">
        <v>101842740</v>
      </c>
      <c r="I30" s="622">
        <v>285734950000</v>
      </c>
      <c r="J30" s="622">
        <v>17018798012</v>
      </c>
      <c r="K30" s="622">
        <v>341426263639</v>
      </c>
      <c r="M30" s="162"/>
      <c r="N30" s="164"/>
      <c r="O30" s="164"/>
    </row>
    <row r="31" spans="1:15" s="108" customFormat="1">
      <c r="A31" s="647" t="s">
        <v>1379</v>
      </c>
      <c r="B31" s="881" t="s">
        <v>1271</v>
      </c>
      <c r="C31" s="181" t="s">
        <v>1355</v>
      </c>
      <c r="D31" s="385" t="s">
        <v>126</v>
      </c>
      <c r="E31" s="380">
        <v>1</v>
      </c>
      <c r="F31" s="622">
        <v>100000000</v>
      </c>
      <c r="G31" s="623">
        <v>0</v>
      </c>
      <c r="H31" s="622">
        <v>101842740</v>
      </c>
      <c r="I31" s="622">
        <v>285734950000</v>
      </c>
      <c r="J31" s="622">
        <v>17018798012</v>
      </c>
      <c r="K31" s="622">
        <v>341426263639</v>
      </c>
      <c r="M31" s="162"/>
      <c r="N31" s="164"/>
      <c r="O31" s="164"/>
    </row>
    <row r="32" spans="1:15" s="108" customFormat="1">
      <c r="A32" s="647" t="s">
        <v>1379</v>
      </c>
      <c r="B32" s="881" t="s">
        <v>1272</v>
      </c>
      <c r="C32" s="181" t="s">
        <v>1355</v>
      </c>
      <c r="D32" s="385" t="s">
        <v>126</v>
      </c>
      <c r="E32" s="380">
        <v>1</v>
      </c>
      <c r="F32" s="622">
        <v>100000000</v>
      </c>
      <c r="G32" s="623">
        <v>0</v>
      </c>
      <c r="H32" s="622">
        <v>101842740</v>
      </c>
      <c r="I32" s="622">
        <v>285734950000</v>
      </c>
      <c r="J32" s="622">
        <v>17018798012</v>
      </c>
      <c r="K32" s="622">
        <v>341426263639</v>
      </c>
      <c r="M32" s="162"/>
      <c r="N32" s="164"/>
      <c r="O32" s="164"/>
    </row>
    <row r="33" spans="1:15" s="108" customFormat="1">
      <c r="A33" s="647" t="s">
        <v>1380</v>
      </c>
      <c r="B33" s="881" t="s">
        <v>1280</v>
      </c>
      <c r="C33" s="181" t="s">
        <v>1269</v>
      </c>
      <c r="D33" s="385" t="s">
        <v>126</v>
      </c>
      <c r="E33" s="380">
        <v>1</v>
      </c>
      <c r="F33" s="622">
        <v>150000000</v>
      </c>
      <c r="G33" s="623">
        <v>0</v>
      </c>
      <c r="H33" s="622">
        <v>150977670</v>
      </c>
      <c r="I33" s="622">
        <v>285734950000</v>
      </c>
      <c r="J33" s="622">
        <v>17018798012</v>
      </c>
      <c r="K33" s="622">
        <v>341426263639</v>
      </c>
      <c r="M33" s="162"/>
      <c r="N33" s="164"/>
      <c r="O33" s="164"/>
    </row>
    <row r="34" spans="1:15" s="108" customFormat="1">
      <c r="A34" s="647" t="s">
        <v>1380</v>
      </c>
      <c r="B34" s="881" t="s">
        <v>1281</v>
      </c>
      <c r="C34" s="181" t="s">
        <v>1269</v>
      </c>
      <c r="D34" s="385" t="s">
        <v>126</v>
      </c>
      <c r="E34" s="380">
        <v>1</v>
      </c>
      <c r="F34" s="622">
        <v>150000000</v>
      </c>
      <c r="G34" s="623">
        <v>0</v>
      </c>
      <c r="H34" s="622">
        <v>150977670</v>
      </c>
      <c r="I34" s="622">
        <v>285734950000</v>
      </c>
      <c r="J34" s="622">
        <v>17018798012</v>
      </c>
      <c r="K34" s="622">
        <v>341426263639</v>
      </c>
      <c r="M34" s="162"/>
      <c r="N34" s="164"/>
      <c r="O34" s="164"/>
    </row>
    <row r="35" spans="1:15" s="108" customFormat="1">
      <c r="A35" s="647" t="s">
        <v>1380</v>
      </c>
      <c r="B35" s="881" t="s">
        <v>1282</v>
      </c>
      <c r="C35" s="181" t="s">
        <v>1269</v>
      </c>
      <c r="D35" s="385" t="s">
        <v>126</v>
      </c>
      <c r="E35" s="380">
        <v>1</v>
      </c>
      <c r="F35" s="622">
        <v>150000000</v>
      </c>
      <c r="G35" s="623">
        <v>0</v>
      </c>
      <c r="H35" s="622">
        <v>150977670</v>
      </c>
      <c r="I35" s="622">
        <v>285734950000</v>
      </c>
      <c r="J35" s="622">
        <v>17018798012</v>
      </c>
      <c r="K35" s="622">
        <v>341426263639</v>
      </c>
      <c r="M35" s="162"/>
      <c r="N35" s="164"/>
      <c r="O35" s="164"/>
    </row>
    <row r="36" spans="1:15" s="108" customFormat="1">
      <c r="A36" s="647" t="s">
        <v>1380</v>
      </c>
      <c r="B36" s="881" t="s">
        <v>1283</v>
      </c>
      <c r="C36" s="181" t="s">
        <v>1269</v>
      </c>
      <c r="D36" s="385" t="s">
        <v>126</v>
      </c>
      <c r="E36" s="380">
        <v>1</v>
      </c>
      <c r="F36" s="622">
        <v>150000000</v>
      </c>
      <c r="G36" s="623">
        <v>0</v>
      </c>
      <c r="H36" s="622">
        <v>150977670</v>
      </c>
      <c r="I36" s="622">
        <v>285734950000</v>
      </c>
      <c r="J36" s="622">
        <v>17018798012</v>
      </c>
      <c r="K36" s="622">
        <v>341426263639</v>
      </c>
      <c r="M36" s="162"/>
      <c r="N36" s="164"/>
      <c r="O36" s="164"/>
    </row>
    <row r="37" spans="1:15" s="108" customFormat="1">
      <c r="A37" s="647" t="s">
        <v>1380</v>
      </c>
      <c r="B37" s="881" t="s">
        <v>1284</v>
      </c>
      <c r="C37" s="181" t="s">
        <v>1269</v>
      </c>
      <c r="D37" s="385" t="s">
        <v>126</v>
      </c>
      <c r="E37" s="380">
        <v>1</v>
      </c>
      <c r="F37" s="622">
        <v>150000000</v>
      </c>
      <c r="G37" s="623">
        <v>0</v>
      </c>
      <c r="H37" s="622">
        <v>150977670.40000001</v>
      </c>
      <c r="I37" s="622">
        <v>285734950000</v>
      </c>
      <c r="J37" s="622">
        <v>17018798012</v>
      </c>
      <c r="K37" s="622">
        <v>341426263639</v>
      </c>
      <c r="M37" s="162"/>
      <c r="N37" s="164"/>
      <c r="O37" s="164"/>
    </row>
    <row r="38" spans="1:15" s="108" customFormat="1">
      <c r="A38" s="647" t="s">
        <v>1380</v>
      </c>
      <c r="B38" s="881" t="s">
        <v>1285</v>
      </c>
      <c r="C38" s="181" t="s">
        <v>1269</v>
      </c>
      <c r="D38" s="385" t="s">
        <v>126</v>
      </c>
      <c r="E38" s="380">
        <v>1</v>
      </c>
      <c r="F38" s="622">
        <v>150000000</v>
      </c>
      <c r="G38" s="623">
        <v>0</v>
      </c>
      <c r="H38" s="622">
        <v>150977670.5</v>
      </c>
      <c r="I38" s="622">
        <v>285734950000</v>
      </c>
      <c r="J38" s="622">
        <v>17018798012</v>
      </c>
      <c r="K38" s="622">
        <v>341426263639</v>
      </c>
      <c r="M38" s="162"/>
      <c r="N38" s="164"/>
      <c r="O38" s="164"/>
    </row>
    <row r="39" spans="1:15" s="108" customFormat="1">
      <c r="A39" s="647" t="s">
        <v>1380</v>
      </c>
      <c r="B39" s="881" t="s">
        <v>1286</v>
      </c>
      <c r="C39" s="181" t="s">
        <v>1269</v>
      </c>
      <c r="D39" s="385" t="s">
        <v>126</v>
      </c>
      <c r="E39" s="380">
        <v>1</v>
      </c>
      <c r="F39" s="622">
        <v>150000000</v>
      </c>
      <c r="G39" s="623">
        <v>0</v>
      </c>
      <c r="H39" s="622">
        <v>150977670.5</v>
      </c>
      <c r="I39" s="622">
        <v>285734950000</v>
      </c>
      <c r="J39" s="622">
        <v>17018798012</v>
      </c>
      <c r="K39" s="622">
        <v>341426263639</v>
      </c>
      <c r="M39" s="162"/>
      <c r="N39" s="164"/>
      <c r="O39" s="164"/>
    </row>
    <row r="40" spans="1:15" s="108" customFormat="1">
      <c r="A40" s="647" t="s">
        <v>1380</v>
      </c>
      <c r="B40" s="881" t="s">
        <v>1287</v>
      </c>
      <c r="C40" s="181" t="s">
        <v>1269</v>
      </c>
      <c r="D40" s="385" t="s">
        <v>126</v>
      </c>
      <c r="E40" s="380">
        <v>1</v>
      </c>
      <c r="F40" s="622">
        <v>150000000</v>
      </c>
      <c r="G40" s="623">
        <v>0</v>
      </c>
      <c r="H40" s="622">
        <v>150977670.5</v>
      </c>
      <c r="I40" s="622">
        <v>285734950000</v>
      </c>
      <c r="J40" s="622">
        <v>17018798012</v>
      </c>
      <c r="K40" s="622">
        <v>341426263639</v>
      </c>
      <c r="M40" s="162"/>
      <c r="N40" s="164"/>
      <c r="O40" s="164"/>
    </row>
    <row r="41" spans="1:15" s="108" customFormat="1">
      <c r="A41" s="647" t="s">
        <v>1380</v>
      </c>
      <c r="B41" s="881" t="s">
        <v>1288</v>
      </c>
      <c r="C41" s="181" t="s">
        <v>1269</v>
      </c>
      <c r="D41" s="385" t="s">
        <v>126</v>
      </c>
      <c r="E41" s="380">
        <v>1</v>
      </c>
      <c r="F41" s="622">
        <v>150000000</v>
      </c>
      <c r="G41" s="623">
        <v>0</v>
      </c>
      <c r="H41" s="622">
        <v>150977670</v>
      </c>
      <c r="I41" s="622">
        <v>285734950000</v>
      </c>
      <c r="J41" s="622">
        <v>17018798012</v>
      </c>
      <c r="K41" s="622">
        <v>341426263639</v>
      </c>
      <c r="M41" s="162"/>
      <c r="N41" s="164"/>
      <c r="O41" s="164"/>
    </row>
    <row r="42" spans="1:15" s="108" customFormat="1">
      <c r="A42" s="647" t="s">
        <v>1380</v>
      </c>
      <c r="B42" s="881" t="s">
        <v>1289</v>
      </c>
      <c r="C42" s="181" t="s">
        <v>1269</v>
      </c>
      <c r="D42" s="385" t="s">
        <v>126</v>
      </c>
      <c r="E42" s="380">
        <v>1</v>
      </c>
      <c r="F42" s="622">
        <v>150000000</v>
      </c>
      <c r="G42" s="623">
        <v>0</v>
      </c>
      <c r="H42" s="622">
        <v>150977670</v>
      </c>
      <c r="I42" s="622">
        <v>285734950000</v>
      </c>
      <c r="J42" s="622">
        <v>17018798012</v>
      </c>
      <c r="K42" s="622">
        <v>341426263639</v>
      </c>
      <c r="M42" s="162"/>
      <c r="N42" s="164"/>
      <c r="O42" s="164"/>
    </row>
    <row r="43" spans="1:15" s="108" customFormat="1">
      <c r="A43" s="647" t="s">
        <v>1380</v>
      </c>
      <c r="B43" s="881" t="s">
        <v>1290</v>
      </c>
      <c r="C43" s="181" t="s">
        <v>1269</v>
      </c>
      <c r="D43" s="385" t="s">
        <v>126</v>
      </c>
      <c r="E43" s="380">
        <v>1</v>
      </c>
      <c r="F43" s="622">
        <v>150000000</v>
      </c>
      <c r="G43" s="623">
        <v>0</v>
      </c>
      <c r="H43" s="622">
        <v>150977670</v>
      </c>
      <c r="I43" s="622">
        <v>285734950000</v>
      </c>
      <c r="J43" s="622">
        <v>17018798012</v>
      </c>
      <c r="K43" s="622">
        <v>341426263639</v>
      </c>
      <c r="M43" s="162"/>
      <c r="N43" s="164"/>
      <c r="O43" s="164"/>
    </row>
    <row r="44" spans="1:15" s="108" customFormat="1">
      <c r="A44" s="647" t="s">
        <v>1380</v>
      </c>
      <c r="B44" s="881" t="s">
        <v>1291</v>
      </c>
      <c r="C44" s="181" t="s">
        <v>1269</v>
      </c>
      <c r="D44" s="385" t="s">
        <v>126</v>
      </c>
      <c r="E44" s="380">
        <v>1</v>
      </c>
      <c r="F44" s="622">
        <v>150000000</v>
      </c>
      <c r="G44" s="623">
        <v>0</v>
      </c>
      <c r="H44" s="622">
        <v>150977670</v>
      </c>
      <c r="I44" s="622">
        <v>285734950000</v>
      </c>
      <c r="J44" s="622">
        <v>17018798012</v>
      </c>
      <c r="K44" s="622">
        <v>341426263639</v>
      </c>
      <c r="M44" s="162"/>
      <c r="N44" s="164"/>
      <c r="O44" s="164"/>
    </row>
    <row r="45" spans="1:15" s="108" customFormat="1">
      <c r="A45" s="647" t="s">
        <v>1380</v>
      </c>
      <c r="B45" s="881" t="s">
        <v>1292</v>
      </c>
      <c r="C45" s="181" t="s">
        <v>1269</v>
      </c>
      <c r="D45" s="385" t="s">
        <v>126</v>
      </c>
      <c r="E45" s="380">
        <v>1</v>
      </c>
      <c r="F45" s="622">
        <v>150000000</v>
      </c>
      <c r="G45" s="623">
        <v>0</v>
      </c>
      <c r="H45" s="622">
        <v>150977670</v>
      </c>
      <c r="I45" s="622">
        <v>285734950000</v>
      </c>
      <c r="J45" s="622">
        <v>17018798012</v>
      </c>
      <c r="K45" s="622">
        <v>341426263639</v>
      </c>
      <c r="M45" s="162"/>
      <c r="N45" s="164"/>
      <c r="O45" s="164"/>
    </row>
    <row r="46" spans="1:15" s="108" customFormat="1">
      <c r="A46" s="647" t="s">
        <v>1380</v>
      </c>
      <c r="B46" s="881" t="s">
        <v>1293</v>
      </c>
      <c r="C46" s="181" t="s">
        <v>1269</v>
      </c>
      <c r="D46" s="385" t="s">
        <v>126</v>
      </c>
      <c r="E46" s="380">
        <v>1</v>
      </c>
      <c r="F46" s="622">
        <v>150000000</v>
      </c>
      <c r="G46" s="623">
        <v>0</v>
      </c>
      <c r="H46" s="622">
        <v>150977670</v>
      </c>
      <c r="I46" s="622">
        <v>285734950000</v>
      </c>
      <c r="J46" s="622">
        <v>17018798012</v>
      </c>
      <c r="K46" s="622">
        <v>341426263639</v>
      </c>
      <c r="M46" s="162"/>
      <c r="N46" s="164"/>
      <c r="O46" s="164"/>
    </row>
    <row r="47" spans="1:15" s="108" customFormat="1">
      <c r="A47" s="647" t="s">
        <v>1380</v>
      </c>
      <c r="B47" s="881" t="s">
        <v>1294</v>
      </c>
      <c r="C47" s="181" t="s">
        <v>1269</v>
      </c>
      <c r="D47" s="385" t="s">
        <v>126</v>
      </c>
      <c r="E47" s="380">
        <v>1</v>
      </c>
      <c r="F47" s="622">
        <v>150000000</v>
      </c>
      <c r="G47" s="623">
        <v>0</v>
      </c>
      <c r="H47" s="622">
        <v>150977670</v>
      </c>
      <c r="I47" s="622">
        <v>285734950000</v>
      </c>
      <c r="J47" s="622">
        <v>17018798012</v>
      </c>
      <c r="K47" s="622">
        <v>341426263639</v>
      </c>
      <c r="M47" s="162"/>
      <c r="N47" s="164"/>
      <c r="O47" s="164"/>
    </row>
    <row r="48" spans="1:15" s="108" customFormat="1">
      <c r="A48" s="647" t="s">
        <v>1380</v>
      </c>
      <c r="B48" s="881" t="s">
        <v>1295</v>
      </c>
      <c r="C48" s="181" t="s">
        <v>1269</v>
      </c>
      <c r="D48" s="385" t="s">
        <v>126</v>
      </c>
      <c r="E48" s="380">
        <v>1</v>
      </c>
      <c r="F48" s="622">
        <v>150000000</v>
      </c>
      <c r="G48" s="623">
        <v>0</v>
      </c>
      <c r="H48" s="622">
        <v>150977670</v>
      </c>
      <c r="I48" s="622">
        <v>285734950000</v>
      </c>
      <c r="J48" s="622">
        <v>17018798012</v>
      </c>
      <c r="K48" s="622">
        <v>341426263639</v>
      </c>
      <c r="M48" s="162"/>
      <c r="N48" s="164"/>
      <c r="O48" s="164"/>
    </row>
    <row r="49" spans="1:15" s="108" customFormat="1">
      <c r="A49" s="647" t="s">
        <v>1380</v>
      </c>
      <c r="B49" s="881" t="s">
        <v>1296</v>
      </c>
      <c r="C49" s="181" t="s">
        <v>1269</v>
      </c>
      <c r="D49" s="385" t="s">
        <v>126</v>
      </c>
      <c r="E49" s="380">
        <v>1</v>
      </c>
      <c r="F49" s="622">
        <v>150000000</v>
      </c>
      <c r="G49" s="623">
        <v>0</v>
      </c>
      <c r="H49" s="622">
        <v>150977670</v>
      </c>
      <c r="I49" s="622">
        <v>285734950000</v>
      </c>
      <c r="J49" s="622">
        <v>17018798012</v>
      </c>
      <c r="K49" s="622">
        <v>341426263639</v>
      </c>
      <c r="M49" s="162"/>
      <c r="N49" s="164"/>
      <c r="O49" s="164"/>
    </row>
    <row r="50" spans="1:15" s="108" customFormat="1">
      <c r="A50" s="647" t="s">
        <v>1380</v>
      </c>
      <c r="B50" s="881" t="s">
        <v>1297</v>
      </c>
      <c r="C50" s="181" t="s">
        <v>1269</v>
      </c>
      <c r="D50" s="385" t="s">
        <v>126</v>
      </c>
      <c r="E50" s="380">
        <v>1</v>
      </c>
      <c r="F50" s="622">
        <v>150000000</v>
      </c>
      <c r="G50" s="623">
        <v>0</v>
      </c>
      <c r="H50" s="622">
        <v>150977670.40000001</v>
      </c>
      <c r="I50" s="622">
        <v>285734950000</v>
      </c>
      <c r="J50" s="622">
        <v>17018798012</v>
      </c>
      <c r="K50" s="622">
        <v>341426263639</v>
      </c>
      <c r="M50" s="162"/>
      <c r="N50" s="164"/>
      <c r="O50" s="164"/>
    </row>
    <row r="51" spans="1:15" s="108" customFormat="1">
      <c r="A51" s="647" t="s">
        <v>1380</v>
      </c>
      <c r="B51" s="881" t="s">
        <v>1298</v>
      </c>
      <c r="C51" s="181" t="s">
        <v>1269</v>
      </c>
      <c r="D51" s="385" t="s">
        <v>126</v>
      </c>
      <c r="E51" s="380">
        <v>1</v>
      </c>
      <c r="F51" s="622">
        <v>150000000</v>
      </c>
      <c r="G51" s="623">
        <v>0</v>
      </c>
      <c r="H51" s="622">
        <v>150977670.40000001</v>
      </c>
      <c r="I51" s="622">
        <v>285734950000</v>
      </c>
      <c r="J51" s="622">
        <v>17018798012</v>
      </c>
      <c r="K51" s="622">
        <v>341426263639</v>
      </c>
      <c r="M51" s="162"/>
      <c r="N51" s="164"/>
      <c r="O51" s="164"/>
    </row>
    <row r="52" spans="1:15" s="108" customFormat="1">
      <c r="A52" s="647" t="s">
        <v>1380</v>
      </c>
      <c r="B52" s="881" t="s">
        <v>1299</v>
      </c>
      <c r="C52" s="181" t="s">
        <v>1269</v>
      </c>
      <c r="D52" s="385" t="s">
        <v>126</v>
      </c>
      <c r="E52" s="380">
        <v>1</v>
      </c>
      <c r="F52" s="622">
        <v>150000000</v>
      </c>
      <c r="G52" s="623">
        <v>0</v>
      </c>
      <c r="H52" s="622">
        <v>150977670.40000001</v>
      </c>
      <c r="I52" s="622">
        <v>285734950000</v>
      </c>
      <c r="J52" s="622">
        <v>17018798012</v>
      </c>
      <c r="K52" s="622">
        <v>341426263639</v>
      </c>
      <c r="M52" s="162"/>
      <c r="N52" s="164"/>
      <c r="O52" s="164"/>
    </row>
    <row r="53" spans="1:15" s="108" customFormat="1">
      <c r="A53" s="647" t="s">
        <v>1380</v>
      </c>
      <c r="B53" s="881" t="s">
        <v>1356</v>
      </c>
      <c r="C53" s="181" t="s">
        <v>1269</v>
      </c>
      <c r="D53" s="385" t="s">
        <v>126</v>
      </c>
      <c r="E53" s="380">
        <v>1</v>
      </c>
      <c r="F53" s="622">
        <v>110000000</v>
      </c>
      <c r="G53" s="623">
        <v>0</v>
      </c>
      <c r="H53" s="622">
        <v>111597261.40000001</v>
      </c>
      <c r="I53" s="622">
        <v>285734950000</v>
      </c>
      <c r="J53" s="622">
        <v>17018798012</v>
      </c>
      <c r="K53" s="622">
        <v>341426263639</v>
      </c>
      <c r="M53" s="162"/>
      <c r="N53" s="164"/>
      <c r="O53" s="164"/>
    </row>
    <row r="54" spans="1:15" s="108" customFormat="1">
      <c r="A54" s="647" t="s">
        <v>1381</v>
      </c>
      <c r="B54" s="881" t="s">
        <v>1357</v>
      </c>
      <c r="C54" s="181" t="s">
        <v>1273</v>
      </c>
      <c r="D54" s="385" t="s">
        <v>126</v>
      </c>
      <c r="E54" s="380">
        <v>1</v>
      </c>
      <c r="F54" s="622">
        <v>50000000</v>
      </c>
      <c r="G54" s="623">
        <v>0</v>
      </c>
      <c r="H54" s="622">
        <v>50847671.5</v>
      </c>
      <c r="I54" s="622">
        <v>123770000000</v>
      </c>
      <c r="J54" s="622">
        <v>3287973886</v>
      </c>
      <c r="K54" s="622">
        <v>137303089569</v>
      </c>
      <c r="M54" s="162"/>
      <c r="N54" s="164"/>
      <c r="O54" s="164"/>
    </row>
    <row r="55" spans="1:15" s="108" customFormat="1">
      <c r="A55" s="647" t="s">
        <v>1393</v>
      </c>
      <c r="B55" s="881" t="s">
        <v>1358</v>
      </c>
      <c r="C55" s="181" t="s">
        <v>1392</v>
      </c>
      <c r="D55" s="385" t="s">
        <v>126</v>
      </c>
      <c r="E55" s="380">
        <v>1</v>
      </c>
      <c r="F55" s="622">
        <v>150000000</v>
      </c>
      <c r="G55" s="623">
        <v>0</v>
      </c>
      <c r="H55" s="622">
        <v>151132192.40000001</v>
      </c>
      <c r="I55" s="622">
        <v>2702496877765</v>
      </c>
      <c r="J55" s="622">
        <v>400498555507</v>
      </c>
      <c r="K55" s="622">
        <v>4592822745305</v>
      </c>
      <c r="M55" s="162"/>
      <c r="N55" s="164"/>
      <c r="O55" s="164"/>
    </row>
    <row r="56" spans="1:15" s="108" customFormat="1">
      <c r="A56" s="647" t="s">
        <v>1382</v>
      </c>
      <c r="B56" s="881" t="s">
        <v>1360</v>
      </c>
      <c r="C56" s="181" t="s">
        <v>467</v>
      </c>
      <c r="D56" s="385" t="s">
        <v>126</v>
      </c>
      <c r="E56" s="380">
        <v>1</v>
      </c>
      <c r="F56" s="989">
        <v>0</v>
      </c>
      <c r="G56" s="623">
        <v>25000</v>
      </c>
      <c r="H56" s="622">
        <v>189564624.42368001</v>
      </c>
      <c r="I56" s="622">
        <v>112500000000</v>
      </c>
      <c r="J56" s="622">
        <v>9710439288</v>
      </c>
      <c r="K56" s="622">
        <v>156753987194</v>
      </c>
      <c r="M56" s="162"/>
      <c r="N56" s="164"/>
      <c r="O56" s="164"/>
    </row>
    <row r="57" spans="1:15" s="108" customFormat="1">
      <c r="A57" s="647" t="s">
        <v>1375</v>
      </c>
      <c r="B57" s="881" t="s">
        <v>1362</v>
      </c>
      <c r="C57" s="181" t="s">
        <v>495</v>
      </c>
      <c r="D57" s="385" t="s">
        <v>1345</v>
      </c>
      <c r="E57" s="380">
        <v>107</v>
      </c>
      <c r="F57" s="989">
        <v>0</v>
      </c>
      <c r="G57" s="623">
        <v>1000</v>
      </c>
      <c r="H57" s="622">
        <v>807446594.05409992</v>
      </c>
      <c r="I57" s="622">
        <v>570000000000</v>
      </c>
      <c r="J57" s="622">
        <v>125662924827</v>
      </c>
      <c r="K57" s="622">
        <v>1169457564815</v>
      </c>
      <c r="M57" s="162"/>
      <c r="N57" s="164"/>
      <c r="O57" s="164"/>
    </row>
    <row r="58" spans="1:15" s="108" customFormat="1">
      <c r="A58" s="647" t="s">
        <v>1375</v>
      </c>
      <c r="B58" s="881" t="s">
        <v>1363</v>
      </c>
      <c r="C58" s="181" t="s">
        <v>495</v>
      </c>
      <c r="D58" s="385" t="s">
        <v>1345</v>
      </c>
      <c r="E58" s="380">
        <v>839</v>
      </c>
      <c r="F58" s="989">
        <v>0</v>
      </c>
      <c r="G58" s="623">
        <v>1000</v>
      </c>
      <c r="H58" s="622">
        <v>6331373690.8190994</v>
      </c>
      <c r="I58" s="622">
        <v>570000000000</v>
      </c>
      <c r="J58" s="622">
        <v>125662924827</v>
      </c>
      <c r="K58" s="622">
        <v>1169457564815</v>
      </c>
      <c r="M58" s="162"/>
      <c r="N58" s="164"/>
      <c r="O58" s="164"/>
    </row>
    <row r="59" spans="1:15" s="108" customFormat="1">
      <c r="A59" s="647" t="s">
        <v>1383</v>
      </c>
      <c r="B59" s="881" t="s">
        <v>1275</v>
      </c>
      <c r="C59" s="181" t="s">
        <v>572</v>
      </c>
      <c r="D59" s="385" t="s">
        <v>1373</v>
      </c>
      <c r="E59" s="380">
        <v>9</v>
      </c>
      <c r="F59" s="989">
        <v>0</v>
      </c>
      <c r="G59" s="623">
        <v>1000</v>
      </c>
      <c r="H59" s="622">
        <v>67994630.442200005</v>
      </c>
      <c r="I59" s="622">
        <v>2578451957711</v>
      </c>
      <c r="J59" s="622">
        <v>242477653279</v>
      </c>
      <c r="K59" s="622">
        <v>3316051442805</v>
      </c>
      <c r="M59" s="162"/>
      <c r="N59" s="164"/>
      <c r="O59" s="164"/>
    </row>
    <row r="60" spans="1:15" s="108" customFormat="1">
      <c r="A60" s="647" t="s">
        <v>1384</v>
      </c>
      <c r="B60" s="881" t="s">
        <v>1365</v>
      </c>
      <c r="C60" s="181" t="s">
        <v>1364</v>
      </c>
      <c r="D60" s="385" t="s">
        <v>1373</v>
      </c>
      <c r="E60" s="380">
        <v>184</v>
      </c>
      <c r="F60" s="989">
        <v>0</v>
      </c>
      <c r="G60" s="623">
        <v>1000</v>
      </c>
      <c r="H60" s="622">
        <v>1392506969.2666001</v>
      </c>
      <c r="I60" s="622">
        <v>285734950000</v>
      </c>
      <c r="J60" s="622">
        <v>17018798012</v>
      </c>
      <c r="K60" s="622">
        <v>341426263639</v>
      </c>
      <c r="M60" s="162"/>
      <c r="N60" s="164"/>
      <c r="O60" s="164"/>
    </row>
    <row r="61" spans="1:15" s="108" customFormat="1" ht="6.75" customHeight="1" thickBot="1">
      <c r="A61" s="647" t="s">
        <v>1416</v>
      </c>
      <c r="B61" s="647"/>
      <c r="C61" s="128"/>
      <c r="D61" s="387"/>
      <c r="E61" s="380"/>
      <c r="F61" s="390"/>
      <c r="G61" s="622"/>
      <c r="H61" s="390"/>
      <c r="I61" s="390"/>
      <c r="J61" s="390"/>
      <c r="K61" s="584"/>
      <c r="M61" s="164"/>
      <c r="N61" s="164"/>
      <c r="O61" s="164"/>
    </row>
    <row r="62" spans="1:15" s="108" customFormat="1">
      <c r="A62" s="647" t="s">
        <v>147</v>
      </c>
      <c r="B62" s="641"/>
      <c r="C62" s="389" t="s">
        <v>147</v>
      </c>
      <c r="D62" s="388"/>
      <c r="E62" s="383"/>
      <c r="F62" s="393"/>
      <c r="G62" s="556"/>
      <c r="H62" s="394"/>
      <c r="I62" s="394"/>
      <c r="J62" s="394"/>
      <c r="K62" s="395"/>
      <c r="M62" s="164"/>
      <c r="N62" s="164"/>
      <c r="O62" s="164"/>
    </row>
    <row r="63" spans="1:15" s="108" customFormat="1">
      <c r="A63" s="647" t="s">
        <v>1385</v>
      </c>
      <c r="B63" s="881" t="s">
        <v>1366</v>
      </c>
      <c r="C63" s="181" t="s">
        <v>495</v>
      </c>
      <c r="D63" s="385" t="s">
        <v>126</v>
      </c>
      <c r="E63" s="637">
        <v>1</v>
      </c>
      <c r="F63" s="989">
        <v>0</v>
      </c>
      <c r="G63" s="622">
        <v>50000</v>
      </c>
      <c r="H63" s="622">
        <v>380728575.66061997</v>
      </c>
      <c r="I63" s="622">
        <v>570000000000</v>
      </c>
      <c r="J63" s="622">
        <v>125662924827</v>
      </c>
      <c r="K63" s="622">
        <v>1169457564815</v>
      </c>
      <c r="M63" s="167"/>
      <c r="N63" s="167"/>
      <c r="O63" s="167"/>
    </row>
    <row r="64" spans="1:15" s="108" customFormat="1">
      <c r="A64" s="647" t="s">
        <v>1385</v>
      </c>
      <c r="B64" s="881" t="s">
        <v>1367</v>
      </c>
      <c r="C64" s="181" t="s">
        <v>495</v>
      </c>
      <c r="D64" s="385" t="s">
        <v>126</v>
      </c>
      <c r="E64" s="637">
        <v>1</v>
      </c>
      <c r="F64" s="989">
        <v>0</v>
      </c>
      <c r="G64" s="622">
        <v>50000</v>
      </c>
      <c r="H64" s="622">
        <v>380728575.66061997</v>
      </c>
      <c r="I64" s="622">
        <v>570000000000</v>
      </c>
      <c r="J64" s="622">
        <v>125662924827</v>
      </c>
      <c r="K64" s="622">
        <v>1169457564815</v>
      </c>
      <c r="M64" s="167"/>
      <c r="N64" s="167"/>
      <c r="O64" s="167"/>
    </row>
    <row r="65" spans="1:15" s="108" customFormat="1">
      <c r="A65" s="647" t="s">
        <v>1385</v>
      </c>
      <c r="B65" s="881" t="s">
        <v>1368</v>
      </c>
      <c r="C65" s="181" t="s">
        <v>495</v>
      </c>
      <c r="D65" s="385" t="s">
        <v>126</v>
      </c>
      <c r="E65" s="637">
        <v>1</v>
      </c>
      <c r="F65" s="989">
        <v>0</v>
      </c>
      <c r="G65" s="622">
        <v>50000</v>
      </c>
      <c r="H65" s="622">
        <v>380728575.66061997</v>
      </c>
      <c r="I65" s="622">
        <v>570000000000</v>
      </c>
      <c r="J65" s="622">
        <v>125662924827</v>
      </c>
      <c r="K65" s="622">
        <v>1169457564815</v>
      </c>
      <c r="M65" s="167"/>
      <c r="N65" s="167"/>
      <c r="O65" s="167"/>
    </row>
    <row r="66" spans="1:15" s="108" customFormat="1">
      <c r="A66" s="647" t="s">
        <v>1385</v>
      </c>
      <c r="B66" s="881" t="s">
        <v>1369</v>
      </c>
      <c r="C66" s="181" t="s">
        <v>495</v>
      </c>
      <c r="D66" s="385" t="s">
        <v>126</v>
      </c>
      <c r="E66" s="637">
        <v>1</v>
      </c>
      <c r="F66" s="989">
        <v>0</v>
      </c>
      <c r="G66" s="622">
        <v>50000</v>
      </c>
      <c r="H66" s="622">
        <v>380728575.66061997</v>
      </c>
      <c r="I66" s="622">
        <v>570000000000</v>
      </c>
      <c r="J66" s="622">
        <v>125662924827</v>
      </c>
      <c r="K66" s="622">
        <v>1169457564815</v>
      </c>
      <c r="M66" s="167"/>
      <c r="N66" s="167"/>
      <c r="O66" s="167"/>
    </row>
    <row r="67" spans="1:15" s="108" customFormat="1">
      <c r="A67" s="647" t="s">
        <v>1385</v>
      </c>
      <c r="B67" s="881" t="s">
        <v>1370</v>
      </c>
      <c r="C67" s="181" t="s">
        <v>495</v>
      </c>
      <c r="D67" s="385" t="s">
        <v>126</v>
      </c>
      <c r="E67" s="637">
        <v>1</v>
      </c>
      <c r="F67" s="989">
        <v>0</v>
      </c>
      <c r="G67" s="622">
        <v>150000</v>
      </c>
      <c r="H67" s="622">
        <v>1142185855.1553998</v>
      </c>
      <c r="I67" s="622">
        <v>570000000000</v>
      </c>
      <c r="J67" s="622">
        <v>125662924827</v>
      </c>
      <c r="K67" s="622">
        <v>1169457564815</v>
      </c>
      <c r="M67" s="167"/>
      <c r="N67" s="167"/>
      <c r="O67" s="167"/>
    </row>
    <row r="68" spans="1:15" s="108" customFormat="1">
      <c r="A68" s="647" t="s">
        <v>1385</v>
      </c>
      <c r="B68" s="881" t="s">
        <v>1371</v>
      </c>
      <c r="C68" s="181" t="s">
        <v>495</v>
      </c>
      <c r="D68" s="385" t="s">
        <v>126</v>
      </c>
      <c r="E68" s="637">
        <v>1</v>
      </c>
      <c r="F68" s="989">
        <v>0</v>
      </c>
      <c r="G68" s="622">
        <v>150000</v>
      </c>
      <c r="H68" s="622">
        <v>1142185824.9969199</v>
      </c>
      <c r="I68" s="622">
        <v>570000000000</v>
      </c>
      <c r="J68" s="622">
        <v>125662924827</v>
      </c>
      <c r="K68" s="622">
        <v>1169457564815</v>
      </c>
      <c r="M68" s="167"/>
      <c r="N68" s="167"/>
      <c r="O68" s="167"/>
    </row>
    <row r="69" spans="1:15" s="108" customFormat="1" ht="6.75" customHeight="1" thickBot="1">
      <c r="A69" s="647" t="s">
        <v>1416</v>
      </c>
      <c r="B69" s="641"/>
      <c r="C69" s="128"/>
      <c r="D69" s="387"/>
      <c r="E69" s="176"/>
      <c r="F69" s="390"/>
      <c r="G69" s="554"/>
      <c r="H69" s="390"/>
      <c r="I69" s="390"/>
      <c r="J69" s="390"/>
      <c r="K69" s="584"/>
      <c r="M69" s="164"/>
      <c r="N69" s="164"/>
      <c r="O69" s="164"/>
    </row>
    <row r="70" spans="1:15" s="108" customFormat="1" ht="16.2" thickBot="1">
      <c r="A70" s="647"/>
      <c r="B70" s="881"/>
      <c r="C70" s="389" t="s">
        <v>128</v>
      </c>
      <c r="D70" s="388"/>
      <c r="E70" s="383"/>
      <c r="F70" s="393"/>
      <c r="G70" s="393"/>
      <c r="H70" s="394"/>
      <c r="I70" s="394"/>
      <c r="J70" s="394"/>
      <c r="K70" s="395"/>
      <c r="M70" s="164"/>
      <c r="N70" s="164"/>
      <c r="O70" s="164"/>
    </row>
    <row r="71" spans="1:15" s="445" customFormat="1" ht="16.2">
      <c r="A71" s="668"/>
      <c r="B71" s="668"/>
      <c r="C71" s="568" t="s">
        <v>365</v>
      </c>
      <c r="D71" s="569"/>
      <c r="E71" s="570"/>
      <c r="F71" s="570"/>
      <c r="G71" s="455"/>
      <c r="H71" s="673">
        <v>0</v>
      </c>
      <c r="I71" s="672"/>
      <c r="J71" s="572"/>
      <c r="K71" s="571"/>
      <c r="L71" s="166"/>
      <c r="M71" s="444"/>
      <c r="N71" s="444"/>
      <c r="O71" s="444"/>
    </row>
    <row r="72" spans="1:15" s="108" customFormat="1" ht="6.75" customHeight="1" thickBot="1">
      <c r="A72" s="647"/>
      <c r="B72" s="647"/>
      <c r="C72" s="409"/>
      <c r="D72" s="387"/>
      <c r="E72" s="176"/>
      <c r="F72" s="390"/>
      <c r="G72" s="671"/>
      <c r="H72" s="558"/>
      <c r="I72" s="584"/>
      <c r="J72" s="390"/>
      <c r="K72" s="390"/>
      <c r="M72" s="164"/>
      <c r="N72" s="164"/>
      <c r="O72" s="164"/>
    </row>
    <row r="73" spans="1:15" s="108" customFormat="1" ht="16.2" thickBot="1">
      <c r="A73" s="647"/>
      <c r="B73" s="647"/>
      <c r="C73" s="389" t="s">
        <v>471</v>
      </c>
      <c r="D73" s="388"/>
      <c r="E73" s="383"/>
      <c r="F73" s="393"/>
      <c r="G73" s="393"/>
      <c r="H73" s="394"/>
      <c r="I73" s="394"/>
      <c r="J73" s="394"/>
      <c r="K73" s="395"/>
      <c r="M73" s="164"/>
      <c r="N73" s="164"/>
      <c r="O73" s="164"/>
    </row>
    <row r="74" spans="1:15" s="445" customFormat="1" ht="16.2">
      <c r="A74" s="668"/>
      <c r="B74" s="668"/>
      <c r="C74" s="568" t="s">
        <v>365</v>
      </c>
      <c r="D74" s="569"/>
      <c r="E74" s="570"/>
      <c r="F74" s="570"/>
      <c r="G74" s="570"/>
      <c r="H74" s="457">
        <v>0</v>
      </c>
      <c r="I74" s="449"/>
      <c r="J74" s="450"/>
      <c r="K74" s="449"/>
      <c r="L74" s="166"/>
      <c r="M74" s="444"/>
      <c r="N74" s="444"/>
      <c r="O74" s="444"/>
    </row>
    <row r="75" spans="1:15" s="108" customFormat="1" ht="6.75" customHeight="1" thickBot="1">
      <c r="A75" s="647"/>
      <c r="B75" s="647"/>
      <c r="C75" s="409"/>
      <c r="D75" s="387"/>
      <c r="E75" s="176"/>
      <c r="F75" s="176"/>
      <c r="G75" s="176"/>
      <c r="H75" s="176"/>
      <c r="I75" s="449"/>
      <c r="J75" s="450"/>
      <c r="K75" s="449"/>
      <c r="M75" s="164"/>
      <c r="N75" s="164"/>
      <c r="O75" s="164"/>
    </row>
    <row r="76" spans="1:15" s="445" customFormat="1" ht="16.8" thickBot="1">
      <c r="A76" s="668"/>
      <c r="B76" s="668"/>
      <c r="C76" s="762" t="s">
        <v>1140</v>
      </c>
      <c r="D76" s="763"/>
      <c r="E76" s="764"/>
      <c r="F76" s="764"/>
      <c r="G76" s="764"/>
      <c r="H76" s="765">
        <v>16899003</v>
      </c>
      <c r="I76" s="449"/>
      <c r="J76" s="450"/>
      <c r="K76" s="449"/>
      <c r="L76" s="166"/>
      <c r="M76" s="444"/>
      <c r="N76" s="444"/>
      <c r="O76" s="444"/>
    </row>
    <row r="77" spans="1:15" s="108" customFormat="1" ht="16.2" thickBot="1">
      <c r="A77" s="647"/>
      <c r="B77" s="647"/>
      <c r="C77" s="106" t="s">
        <v>1326</v>
      </c>
      <c r="D77" s="376"/>
      <c r="E77" s="377"/>
      <c r="F77" s="377"/>
      <c r="G77" s="377"/>
      <c r="H77" s="489">
        <v>22577725690.523769</v>
      </c>
      <c r="I77" s="459">
        <v>0.52376937866210938</v>
      </c>
      <c r="J77" s="450"/>
      <c r="K77" s="449"/>
      <c r="M77" s="164"/>
      <c r="N77" s="164"/>
      <c r="O77" s="164"/>
    </row>
    <row r="78" spans="1:15" s="108" customFormat="1" ht="16.8" thickTop="1" thickBot="1">
      <c r="A78" s="647"/>
      <c r="B78" s="647"/>
      <c r="C78" s="106" t="s">
        <v>1141</v>
      </c>
      <c r="D78" s="376"/>
      <c r="E78" s="352"/>
      <c r="F78" s="352"/>
      <c r="G78" s="352"/>
      <c r="H78" s="463">
        <v>18556990315.004433</v>
      </c>
      <c r="I78" s="459">
        <v>0</v>
      </c>
      <c r="J78" s="450"/>
      <c r="K78" s="449"/>
      <c r="M78" s="162"/>
      <c r="N78" s="162"/>
      <c r="O78" s="162"/>
    </row>
    <row r="79" spans="1:15" s="108" customFormat="1">
      <c r="A79" s="647"/>
      <c r="B79" s="647"/>
      <c r="C79" s="461" t="s">
        <v>477</v>
      </c>
      <c r="D79" s="339"/>
      <c r="E79" s="280"/>
      <c r="F79" s="280"/>
      <c r="G79" s="280"/>
      <c r="H79" s="456"/>
      <c r="I79" s="459"/>
      <c r="J79" s="450"/>
      <c r="K79" s="449"/>
      <c r="M79" s="162"/>
      <c r="N79" s="162"/>
      <c r="O79" s="162"/>
    </row>
    <row r="80" spans="1:15" s="108" customFormat="1">
      <c r="A80" s="647"/>
      <c r="B80" s="647"/>
      <c r="C80" s="99"/>
      <c r="D80" s="339"/>
      <c r="E80" s="280"/>
      <c r="F80" s="280"/>
      <c r="G80" s="280"/>
      <c r="H80" s="456"/>
      <c r="I80" s="458"/>
      <c r="J80" s="450"/>
      <c r="K80" s="449"/>
      <c r="M80" s="162"/>
      <c r="N80" s="162"/>
      <c r="O80" s="162"/>
    </row>
    <row r="81" spans="1:15" s="451" customFormat="1" ht="16.2" thickBot="1">
      <c r="A81" s="667"/>
      <c r="B81" s="667"/>
      <c r="C81" s="382" t="s">
        <v>78</v>
      </c>
      <c r="D81" s="448"/>
      <c r="E81" s="448"/>
      <c r="F81" s="448"/>
      <c r="G81" s="448"/>
      <c r="H81" s="448"/>
      <c r="I81" s="449"/>
      <c r="J81" s="450"/>
      <c r="K81" s="449"/>
      <c r="M81" s="452"/>
      <c r="N81" s="452"/>
      <c r="O81" s="452"/>
    </row>
    <row r="82" spans="1:15" s="451" customFormat="1" ht="16.2" thickBot="1">
      <c r="A82" s="667"/>
      <c r="B82" s="667"/>
      <c r="C82" s="460" t="s">
        <v>646</v>
      </c>
      <c r="D82" s="968" t="s">
        <v>102</v>
      </c>
      <c r="E82" s="493">
        <v>1</v>
      </c>
      <c r="F82" s="494">
        <v>200000000</v>
      </c>
      <c r="G82" s="513">
        <v>0</v>
      </c>
      <c r="H82" s="495">
        <v>1003000000.4</v>
      </c>
      <c r="I82" s="449"/>
      <c r="J82" s="453"/>
      <c r="M82" s="454"/>
      <c r="N82" s="454"/>
      <c r="O82" s="454"/>
    </row>
    <row r="83" spans="1:15" s="451" customFormat="1">
      <c r="A83" s="667"/>
      <c r="B83" s="667"/>
      <c r="C83" s="460" t="s">
        <v>1279</v>
      </c>
      <c r="D83" s="968"/>
      <c r="E83" s="493"/>
      <c r="F83" s="494"/>
      <c r="G83" s="513"/>
      <c r="H83" s="495">
        <v>3589575266</v>
      </c>
      <c r="I83" s="449"/>
      <c r="J83" s="453"/>
      <c r="M83" s="454"/>
      <c r="N83" s="454"/>
      <c r="O83" s="454"/>
    </row>
    <row r="84" spans="1:15" s="108" customFormat="1" ht="6.75" customHeight="1" thickBot="1">
      <c r="A84" s="647"/>
      <c r="B84" s="647"/>
      <c r="C84" s="409"/>
      <c r="D84" s="387"/>
      <c r="E84" s="442"/>
      <c r="F84" s="176"/>
      <c r="G84" s="442"/>
      <c r="H84" s="176"/>
      <c r="I84" s="449"/>
      <c r="J84" s="450"/>
      <c r="K84" s="449"/>
      <c r="M84" s="164"/>
      <c r="N84" s="164"/>
      <c r="O84" s="164"/>
    </row>
    <row r="85" spans="1:15" s="108" customFormat="1" ht="16.2" thickBot="1">
      <c r="A85" s="647"/>
      <c r="B85" s="647"/>
      <c r="C85" s="411" t="s">
        <v>1316</v>
      </c>
      <c r="D85" s="797"/>
      <c r="E85" s="882"/>
      <c r="F85" s="882"/>
      <c r="G85" s="882"/>
      <c r="H85" s="490">
        <v>4592575266.3999996</v>
      </c>
      <c r="I85" s="459">
        <v>0.39999961853027344</v>
      </c>
      <c r="J85" s="450"/>
      <c r="K85" s="449"/>
      <c r="M85" s="164"/>
      <c r="N85" s="164"/>
      <c r="O85" s="164"/>
    </row>
    <row r="86" spans="1:15" s="108" customFormat="1" ht="16.8" thickTop="1" thickBot="1">
      <c r="A86" s="647"/>
      <c r="B86" s="647"/>
      <c r="C86" s="106" t="s">
        <v>578</v>
      </c>
      <c r="D86" s="376"/>
      <c r="E86" s="352"/>
      <c r="F86" s="352"/>
      <c r="G86" s="352"/>
      <c r="H86" s="883">
        <v>4432573268</v>
      </c>
      <c r="I86" s="459">
        <v>0</v>
      </c>
      <c r="J86" s="450"/>
      <c r="K86" s="449"/>
      <c r="M86" s="162"/>
      <c r="N86" s="162"/>
      <c r="O86" s="162"/>
    </row>
    <row r="87" spans="1:15" s="108" customFormat="1">
      <c r="A87" s="647"/>
      <c r="B87" s="647"/>
      <c r="I87" s="193"/>
      <c r="M87" s="162"/>
      <c r="N87" s="162"/>
      <c r="O87" s="162"/>
    </row>
    <row r="88" spans="1:15" s="108" customFormat="1">
      <c r="A88" s="647"/>
      <c r="B88" s="647"/>
      <c r="M88" s="162"/>
      <c r="N88" s="162"/>
      <c r="O88" s="162"/>
    </row>
    <row r="89" spans="1:15" s="108" customFormat="1" ht="18.600000000000001" customHeight="1">
      <c r="A89" s="647"/>
      <c r="B89" s="647"/>
      <c r="C89" s="1104" t="s">
        <v>1325</v>
      </c>
      <c r="D89" s="1104"/>
      <c r="E89" s="1104"/>
      <c r="F89" s="1104"/>
      <c r="G89" s="1104"/>
      <c r="H89" s="1104"/>
      <c r="M89" s="162"/>
      <c r="N89" s="162"/>
      <c r="O89" s="162"/>
    </row>
    <row r="90" spans="1:15" s="108" customFormat="1" ht="9" customHeight="1" thickBot="1">
      <c r="A90" s="647"/>
      <c r="B90" s="647"/>
      <c r="M90" s="162"/>
      <c r="N90" s="162"/>
      <c r="O90" s="162"/>
    </row>
    <row r="91" spans="1:15" s="108" customFormat="1" ht="31.8" thickBot="1">
      <c r="A91" s="647"/>
      <c r="B91" s="647"/>
      <c r="C91" s="1105" t="s">
        <v>178</v>
      </c>
      <c r="D91" s="402" t="s">
        <v>366</v>
      </c>
      <c r="E91" s="407" t="s">
        <v>363</v>
      </c>
      <c r="F91" s="1108" t="s">
        <v>465</v>
      </c>
      <c r="G91" s="1109"/>
      <c r="H91" s="446" t="s">
        <v>1143</v>
      </c>
      <c r="M91" s="162"/>
      <c r="N91" s="162"/>
      <c r="O91" s="162"/>
    </row>
    <row r="92" spans="1:15" s="108" customFormat="1" ht="16.2" thickBot="1">
      <c r="A92" s="647"/>
      <c r="B92" s="647"/>
      <c r="C92" s="1106"/>
      <c r="D92" s="621" t="s">
        <v>283</v>
      </c>
      <c r="E92" s="884" t="s">
        <v>283</v>
      </c>
      <c r="F92" s="384" t="s">
        <v>283</v>
      </c>
      <c r="G92" s="384" t="s">
        <v>301</v>
      </c>
      <c r="H92" s="161" t="s">
        <v>283</v>
      </c>
      <c r="M92" s="162"/>
      <c r="N92" s="162"/>
      <c r="O92" s="162"/>
    </row>
    <row r="93" spans="1:15" s="108" customFormat="1" ht="15.75" customHeight="1" thickBot="1">
      <c r="A93" s="647"/>
      <c r="B93" s="647"/>
      <c r="C93" s="548" t="s">
        <v>72</v>
      </c>
      <c r="D93" s="548"/>
      <c r="E93" s="549"/>
      <c r="F93" s="548"/>
      <c r="G93" s="548"/>
      <c r="H93" s="550"/>
      <c r="M93" s="164"/>
      <c r="N93" s="164"/>
      <c r="O93" s="164"/>
    </row>
    <row r="94" spans="1:15" s="108" customFormat="1">
      <c r="A94" s="647"/>
      <c r="B94" s="647" t="s">
        <v>1264</v>
      </c>
      <c r="C94" s="181" t="s">
        <v>538</v>
      </c>
      <c r="D94" s="340">
        <v>495624504375</v>
      </c>
      <c r="E94" s="642">
        <v>317574256</v>
      </c>
      <c r="F94" s="583">
        <v>325000000</v>
      </c>
      <c r="G94" s="582">
        <v>0</v>
      </c>
      <c r="H94" s="583">
        <v>0</v>
      </c>
      <c r="M94" s="164"/>
      <c r="N94" s="164"/>
      <c r="O94" s="164"/>
    </row>
    <row r="95" spans="1:15" s="108" customFormat="1">
      <c r="A95" s="647"/>
      <c r="B95" s="647" t="s">
        <v>1345</v>
      </c>
      <c r="C95" s="181" t="s">
        <v>495</v>
      </c>
      <c r="D95" s="340">
        <v>1540000000</v>
      </c>
      <c r="E95" s="642">
        <v>1541603288</v>
      </c>
      <c r="F95" s="583">
        <v>1000000</v>
      </c>
      <c r="G95" s="582">
        <v>0</v>
      </c>
      <c r="H95" s="583">
        <v>0</v>
      </c>
      <c r="M95" s="164"/>
      <c r="N95" s="164"/>
      <c r="O95" s="164"/>
    </row>
    <row r="96" spans="1:15" s="108" customFormat="1">
      <c r="A96" s="647"/>
      <c r="B96" s="647" t="s">
        <v>595</v>
      </c>
      <c r="C96" s="181" t="s">
        <v>1347</v>
      </c>
      <c r="D96" s="340">
        <v>141812100</v>
      </c>
      <c r="E96" s="642">
        <v>144214331</v>
      </c>
      <c r="F96" s="583">
        <v>1000000</v>
      </c>
      <c r="G96" s="582">
        <v>0</v>
      </c>
      <c r="H96" s="583">
        <v>0</v>
      </c>
      <c r="M96" s="164"/>
      <c r="N96" s="164"/>
      <c r="O96" s="164"/>
    </row>
    <row r="97" spans="1:15" s="108" customFormat="1">
      <c r="A97" s="647"/>
      <c r="B97" s="647"/>
      <c r="C97" s="181" t="s">
        <v>1347</v>
      </c>
      <c r="D97" s="340">
        <v>3500000000</v>
      </c>
      <c r="E97" s="642">
        <v>3501428767.1232872</v>
      </c>
      <c r="F97" s="583">
        <v>1000000</v>
      </c>
      <c r="G97" s="582">
        <v>0</v>
      </c>
      <c r="H97" s="583">
        <v>0</v>
      </c>
      <c r="M97" s="164"/>
      <c r="N97" s="164"/>
      <c r="O97" s="164"/>
    </row>
    <row r="98" spans="1:15" s="108" customFormat="1">
      <c r="A98" s="647"/>
      <c r="B98" s="647" t="s">
        <v>126</v>
      </c>
      <c r="C98" s="181" t="s">
        <v>1349</v>
      </c>
      <c r="D98" s="340">
        <v>100000000</v>
      </c>
      <c r="E98" s="642">
        <v>101909590.90000001</v>
      </c>
      <c r="F98" s="583">
        <v>100000000</v>
      </c>
      <c r="G98" s="582">
        <v>0</v>
      </c>
      <c r="H98" s="583">
        <v>0</v>
      </c>
      <c r="M98" s="164"/>
      <c r="N98" s="164"/>
      <c r="O98" s="164"/>
    </row>
    <row r="99" spans="1:15" s="108" customFormat="1">
      <c r="A99" s="647"/>
      <c r="B99" s="647" t="s">
        <v>126</v>
      </c>
      <c r="C99" s="181" t="s">
        <v>1349</v>
      </c>
      <c r="D99" s="340">
        <v>100000000</v>
      </c>
      <c r="E99" s="642">
        <v>101909590.90000001</v>
      </c>
      <c r="F99" s="583">
        <v>100000000</v>
      </c>
      <c r="G99" s="582">
        <v>0</v>
      </c>
      <c r="H99" s="583">
        <v>0</v>
      </c>
      <c r="M99" s="164"/>
      <c r="N99" s="164"/>
      <c r="O99" s="164"/>
    </row>
    <row r="100" spans="1:15" s="108" customFormat="1">
      <c r="A100" s="647"/>
      <c r="B100" s="647" t="s">
        <v>126</v>
      </c>
      <c r="C100" s="181" t="s">
        <v>1349</v>
      </c>
      <c r="D100" s="340">
        <v>100000000</v>
      </c>
      <c r="E100" s="642">
        <v>101909590.90000001</v>
      </c>
      <c r="F100" s="583">
        <v>100000000</v>
      </c>
      <c r="G100" s="582">
        <v>0</v>
      </c>
      <c r="H100" s="583">
        <v>0</v>
      </c>
      <c r="M100" s="164"/>
      <c r="N100" s="164"/>
      <c r="O100" s="164"/>
    </row>
    <row r="101" spans="1:15" s="108" customFormat="1">
      <c r="A101" s="647"/>
      <c r="B101" s="647" t="s">
        <v>126</v>
      </c>
      <c r="C101" s="181" t="s">
        <v>1349</v>
      </c>
      <c r="D101" s="340">
        <v>100000000</v>
      </c>
      <c r="E101" s="642">
        <v>101909590.90000001</v>
      </c>
      <c r="F101" s="583">
        <v>100000000</v>
      </c>
      <c r="G101" s="582">
        <v>0</v>
      </c>
      <c r="H101" s="583">
        <v>0</v>
      </c>
      <c r="M101" s="164"/>
      <c r="N101" s="164"/>
      <c r="O101" s="164"/>
    </row>
    <row r="102" spans="1:15" s="108" customFormat="1">
      <c r="A102" s="647"/>
      <c r="B102" s="647" t="s">
        <v>126</v>
      </c>
      <c r="C102" s="181" t="s">
        <v>1354</v>
      </c>
      <c r="D102" s="340">
        <v>100000000</v>
      </c>
      <c r="E102" s="642">
        <v>103384110.40000001</v>
      </c>
      <c r="F102" s="583">
        <v>100000000</v>
      </c>
      <c r="G102" s="582">
        <v>0</v>
      </c>
      <c r="H102" s="583">
        <v>0</v>
      </c>
      <c r="M102" s="164"/>
      <c r="N102" s="164"/>
      <c r="O102" s="164"/>
    </row>
    <row r="103" spans="1:15" s="108" customFormat="1">
      <c r="A103" s="647"/>
      <c r="B103" s="647" t="s">
        <v>126</v>
      </c>
      <c r="C103" s="181" t="s">
        <v>1354</v>
      </c>
      <c r="D103" s="340">
        <v>100000000</v>
      </c>
      <c r="E103" s="642">
        <v>103384110.40000001</v>
      </c>
      <c r="F103" s="583">
        <v>100000000</v>
      </c>
      <c r="G103" s="582">
        <v>0</v>
      </c>
      <c r="H103" s="583">
        <v>0</v>
      </c>
      <c r="M103" s="164"/>
      <c r="N103" s="164"/>
      <c r="O103" s="164"/>
    </row>
    <row r="104" spans="1:15" s="108" customFormat="1">
      <c r="A104" s="647"/>
      <c r="B104" s="647" t="s">
        <v>126</v>
      </c>
      <c r="C104" s="181" t="s">
        <v>1354</v>
      </c>
      <c r="D104" s="340">
        <v>100000000</v>
      </c>
      <c r="E104" s="642">
        <v>103384110.40000001</v>
      </c>
      <c r="F104" s="583">
        <v>100000000</v>
      </c>
      <c r="G104" s="582">
        <v>0</v>
      </c>
      <c r="H104" s="583">
        <v>0</v>
      </c>
      <c r="M104" s="164"/>
      <c r="N104" s="164"/>
      <c r="O104" s="164"/>
    </row>
    <row r="105" spans="1:15" s="108" customFormat="1">
      <c r="A105" s="647"/>
      <c r="B105" s="647" t="s">
        <v>126</v>
      </c>
      <c r="C105" s="181" t="s">
        <v>1354</v>
      </c>
      <c r="D105" s="340">
        <v>100000000</v>
      </c>
      <c r="E105" s="642">
        <v>103384110.40000001</v>
      </c>
      <c r="F105" s="583">
        <v>100000000</v>
      </c>
      <c r="G105" s="582">
        <v>0</v>
      </c>
      <c r="H105" s="583">
        <v>0</v>
      </c>
      <c r="M105" s="164"/>
      <c r="N105" s="164"/>
      <c r="O105" s="164"/>
    </row>
    <row r="106" spans="1:15" s="108" customFormat="1">
      <c r="A106" s="647"/>
      <c r="B106" s="647" t="s">
        <v>126</v>
      </c>
      <c r="C106" s="181" t="s">
        <v>1355</v>
      </c>
      <c r="D106" s="340">
        <v>100000000</v>
      </c>
      <c r="E106" s="642">
        <v>101842740</v>
      </c>
      <c r="F106" s="583">
        <v>100000000</v>
      </c>
      <c r="G106" s="582">
        <v>0</v>
      </c>
      <c r="H106" s="583">
        <v>0</v>
      </c>
      <c r="M106" s="164"/>
      <c r="N106" s="164"/>
      <c r="O106" s="164"/>
    </row>
    <row r="107" spans="1:15" s="108" customFormat="1">
      <c r="A107" s="647"/>
      <c r="B107" s="647" t="s">
        <v>126</v>
      </c>
      <c r="C107" s="181" t="s">
        <v>1355</v>
      </c>
      <c r="D107" s="340">
        <v>100000000</v>
      </c>
      <c r="E107" s="642">
        <v>101842740</v>
      </c>
      <c r="F107" s="583">
        <v>100000000</v>
      </c>
      <c r="G107" s="582">
        <v>0</v>
      </c>
      <c r="H107" s="583">
        <v>0</v>
      </c>
      <c r="M107" s="164"/>
      <c r="N107" s="164"/>
      <c r="O107" s="164"/>
    </row>
    <row r="108" spans="1:15" s="108" customFormat="1">
      <c r="A108" s="647"/>
      <c r="B108" s="647" t="s">
        <v>126</v>
      </c>
      <c r="C108" s="181" t="s">
        <v>1355</v>
      </c>
      <c r="D108" s="340">
        <v>100000000</v>
      </c>
      <c r="E108" s="642">
        <v>101842740</v>
      </c>
      <c r="F108" s="583">
        <v>100000000</v>
      </c>
      <c r="G108" s="582">
        <v>0</v>
      </c>
      <c r="H108" s="583">
        <v>0</v>
      </c>
      <c r="M108" s="164"/>
      <c r="N108" s="164"/>
      <c r="O108" s="164"/>
    </row>
    <row r="109" spans="1:15" s="108" customFormat="1">
      <c r="A109" s="647"/>
      <c r="B109" s="647" t="s">
        <v>126</v>
      </c>
      <c r="C109" s="181" t="s">
        <v>1269</v>
      </c>
      <c r="D109" s="340">
        <v>150000000</v>
      </c>
      <c r="E109" s="642">
        <v>150977670</v>
      </c>
      <c r="F109" s="583">
        <v>150000000</v>
      </c>
      <c r="G109" s="582">
        <v>0</v>
      </c>
      <c r="H109" s="583">
        <v>0</v>
      </c>
      <c r="M109" s="164"/>
      <c r="N109" s="164"/>
      <c r="O109" s="164"/>
    </row>
    <row r="110" spans="1:15" s="108" customFormat="1">
      <c r="A110" s="647"/>
      <c r="B110" s="647" t="s">
        <v>126</v>
      </c>
      <c r="C110" s="181" t="s">
        <v>1269</v>
      </c>
      <c r="D110" s="340">
        <v>150000000</v>
      </c>
      <c r="E110" s="642">
        <v>150977670</v>
      </c>
      <c r="F110" s="583">
        <v>150000000</v>
      </c>
      <c r="G110" s="582">
        <v>0</v>
      </c>
      <c r="H110" s="583">
        <v>0</v>
      </c>
      <c r="M110" s="164"/>
      <c r="N110" s="164"/>
      <c r="O110" s="164"/>
    </row>
    <row r="111" spans="1:15" s="108" customFormat="1">
      <c r="A111" s="647"/>
      <c r="B111" s="647" t="s">
        <v>126</v>
      </c>
      <c r="C111" s="181" t="s">
        <v>1269</v>
      </c>
      <c r="D111" s="340">
        <v>150000000</v>
      </c>
      <c r="E111" s="642">
        <v>150977670</v>
      </c>
      <c r="F111" s="583">
        <v>150000000</v>
      </c>
      <c r="G111" s="582">
        <v>0</v>
      </c>
      <c r="H111" s="583">
        <v>0</v>
      </c>
      <c r="M111" s="164"/>
      <c r="N111" s="164"/>
      <c r="O111" s="164"/>
    </row>
    <row r="112" spans="1:15" s="108" customFormat="1">
      <c r="A112" s="647"/>
      <c r="B112" s="647" t="s">
        <v>126</v>
      </c>
      <c r="C112" s="181" t="s">
        <v>1269</v>
      </c>
      <c r="D112" s="340">
        <v>150000000</v>
      </c>
      <c r="E112" s="642">
        <v>150977670</v>
      </c>
      <c r="F112" s="583">
        <v>150000000</v>
      </c>
      <c r="G112" s="582">
        <v>0</v>
      </c>
      <c r="H112" s="583">
        <v>0</v>
      </c>
      <c r="M112" s="164"/>
      <c r="N112" s="164"/>
      <c r="O112" s="164"/>
    </row>
    <row r="113" spans="1:15" s="108" customFormat="1">
      <c r="A113" s="647"/>
      <c r="B113" s="647" t="s">
        <v>126</v>
      </c>
      <c r="C113" s="181" t="s">
        <v>1269</v>
      </c>
      <c r="D113" s="340">
        <v>150000000</v>
      </c>
      <c r="E113" s="642">
        <v>150977670.40000001</v>
      </c>
      <c r="F113" s="583">
        <v>150000000</v>
      </c>
      <c r="G113" s="582">
        <v>0</v>
      </c>
      <c r="H113" s="583">
        <v>0</v>
      </c>
      <c r="M113" s="164"/>
      <c r="N113" s="164"/>
      <c r="O113" s="164"/>
    </row>
    <row r="114" spans="1:15" s="108" customFormat="1">
      <c r="A114" s="647"/>
      <c r="B114" s="647" t="s">
        <v>126</v>
      </c>
      <c r="C114" s="181" t="s">
        <v>1269</v>
      </c>
      <c r="D114" s="340">
        <v>150000000</v>
      </c>
      <c r="E114" s="642">
        <v>150977670.5</v>
      </c>
      <c r="F114" s="583">
        <v>150000000</v>
      </c>
      <c r="G114" s="582">
        <v>0</v>
      </c>
      <c r="H114" s="583">
        <v>0</v>
      </c>
      <c r="M114" s="164"/>
      <c r="N114" s="164"/>
      <c r="O114" s="164"/>
    </row>
    <row r="115" spans="1:15" s="108" customFormat="1">
      <c r="A115" s="647"/>
      <c r="B115" s="647" t="s">
        <v>126</v>
      </c>
      <c r="C115" s="181" t="s">
        <v>1269</v>
      </c>
      <c r="D115" s="340">
        <v>150000000</v>
      </c>
      <c r="E115" s="642">
        <v>150977670.5</v>
      </c>
      <c r="F115" s="583">
        <v>150000000</v>
      </c>
      <c r="G115" s="582">
        <v>0</v>
      </c>
      <c r="H115" s="583">
        <v>0</v>
      </c>
      <c r="M115" s="164"/>
      <c r="N115" s="164"/>
      <c r="O115" s="164"/>
    </row>
    <row r="116" spans="1:15" s="108" customFormat="1">
      <c r="A116" s="647"/>
      <c r="B116" s="647" t="s">
        <v>126</v>
      </c>
      <c r="C116" s="181" t="s">
        <v>1269</v>
      </c>
      <c r="D116" s="340">
        <v>150000000</v>
      </c>
      <c r="E116" s="642">
        <v>150977670.5</v>
      </c>
      <c r="F116" s="583">
        <v>150000000</v>
      </c>
      <c r="G116" s="582">
        <v>0</v>
      </c>
      <c r="H116" s="583">
        <v>0</v>
      </c>
      <c r="M116" s="164"/>
      <c r="N116" s="164"/>
      <c r="O116" s="164"/>
    </row>
    <row r="117" spans="1:15" s="108" customFormat="1">
      <c r="A117" s="647"/>
      <c r="B117" s="647" t="s">
        <v>126</v>
      </c>
      <c r="C117" s="181" t="s">
        <v>1269</v>
      </c>
      <c r="D117" s="340">
        <v>150000000</v>
      </c>
      <c r="E117" s="642">
        <v>150977670</v>
      </c>
      <c r="F117" s="583">
        <v>150000000</v>
      </c>
      <c r="G117" s="582">
        <v>0</v>
      </c>
      <c r="H117" s="583">
        <v>0</v>
      </c>
      <c r="M117" s="164"/>
      <c r="N117" s="164"/>
      <c r="O117" s="164"/>
    </row>
    <row r="118" spans="1:15" s="108" customFormat="1">
      <c r="A118" s="647"/>
      <c r="B118" s="647" t="s">
        <v>126</v>
      </c>
      <c r="C118" s="181" t="s">
        <v>1269</v>
      </c>
      <c r="D118" s="340">
        <v>150000000</v>
      </c>
      <c r="E118" s="642">
        <v>150977670</v>
      </c>
      <c r="F118" s="583">
        <v>150000000</v>
      </c>
      <c r="G118" s="582">
        <v>0</v>
      </c>
      <c r="H118" s="583">
        <v>0</v>
      </c>
      <c r="M118" s="164"/>
      <c r="N118" s="164"/>
      <c r="O118" s="164"/>
    </row>
    <row r="119" spans="1:15" s="108" customFormat="1">
      <c r="A119" s="647"/>
      <c r="B119" s="647" t="s">
        <v>126</v>
      </c>
      <c r="C119" s="181" t="s">
        <v>1269</v>
      </c>
      <c r="D119" s="340">
        <v>150000000</v>
      </c>
      <c r="E119" s="642">
        <v>150977670</v>
      </c>
      <c r="F119" s="583">
        <v>150000000</v>
      </c>
      <c r="G119" s="582">
        <v>0</v>
      </c>
      <c r="H119" s="583">
        <v>0</v>
      </c>
      <c r="M119" s="164"/>
      <c r="N119" s="164"/>
      <c r="O119" s="164"/>
    </row>
    <row r="120" spans="1:15" s="108" customFormat="1">
      <c r="A120" s="647"/>
      <c r="B120" s="647" t="s">
        <v>126</v>
      </c>
      <c r="C120" s="181" t="s">
        <v>1269</v>
      </c>
      <c r="D120" s="340">
        <v>150000000</v>
      </c>
      <c r="E120" s="642">
        <v>150977670</v>
      </c>
      <c r="F120" s="583">
        <v>150000000</v>
      </c>
      <c r="G120" s="582">
        <v>0</v>
      </c>
      <c r="H120" s="583">
        <v>0</v>
      </c>
      <c r="M120" s="164"/>
      <c r="N120" s="164"/>
      <c r="O120" s="164"/>
    </row>
    <row r="121" spans="1:15" s="108" customFormat="1">
      <c r="A121" s="647"/>
      <c r="B121" s="647" t="s">
        <v>126</v>
      </c>
      <c r="C121" s="181" t="s">
        <v>1269</v>
      </c>
      <c r="D121" s="340">
        <v>150000000</v>
      </c>
      <c r="E121" s="642">
        <v>150977670</v>
      </c>
      <c r="F121" s="583">
        <v>150000000</v>
      </c>
      <c r="G121" s="582">
        <v>0</v>
      </c>
      <c r="H121" s="583">
        <v>0</v>
      </c>
      <c r="M121" s="164"/>
      <c r="N121" s="164"/>
      <c r="O121" s="164"/>
    </row>
    <row r="122" spans="1:15" s="108" customFormat="1">
      <c r="A122" s="647"/>
      <c r="B122" s="647" t="s">
        <v>126</v>
      </c>
      <c r="C122" s="181" t="s">
        <v>1269</v>
      </c>
      <c r="D122" s="340">
        <v>150000000</v>
      </c>
      <c r="E122" s="642">
        <v>150977670</v>
      </c>
      <c r="F122" s="583">
        <v>150000000</v>
      </c>
      <c r="G122" s="582">
        <v>0</v>
      </c>
      <c r="H122" s="583">
        <v>0</v>
      </c>
      <c r="M122" s="164"/>
      <c r="N122" s="164"/>
      <c r="O122" s="164"/>
    </row>
    <row r="123" spans="1:15" s="108" customFormat="1">
      <c r="A123" s="647"/>
      <c r="B123" s="647" t="s">
        <v>126</v>
      </c>
      <c r="C123" s="181" t="s">
        <v>1269</v>
      </c>
      <c r="D123" s="340">
        <v>150000000</v>
      </c>
      <c r="E123" s="642">
        <v>150977670</v>
      </c>
      <c r="F123" s="583">
        <v>150000000</v>
      </c>
      <c r="G123" s="582">
        <v>0</v>
      </c>
      <c r="H123" s="583">
        <v>0</v>
      </c>
      <c r="M123" s="164"/>
      <c r="N123" s="164"/>
      <c r="O123" s="164"/>
    </row>
    <row r="124" spans="1:15" s="108" customFormat="1">
      <c r="A124" s="647"/>
      <c r="B124" s="647" t="s">
        <v>126</v>
      </c>
      <c r="C124" s="181" t="s">
        <v>1269</v>
      </c>
      <c r="D124" s="340">
        <v>150000000</v>
      </c>
      <c r="E124" s="642">
        <v>150977670</v>
      </c>
      <c r="F124" s="583">
        <v>150000000</v>
      </c>
      <c r="G124" s="582">
        <v>0</v>
      </c>
      <c r="H124" s="583">
        <v>0</v>
      </c>
      <c r="M124" s="164"/>
      <c r="N124" s="164"/>
      <c r="O124" s="164"/>
    </row>
    <row r="125" spans="1:15" s="108" customFormat="1">
      <c r="A125" s="647"/>
      <c r="B125" s="647" t="s">
        <v>126</v>
      </c>
      <c r="C125" s="181" t="s">
        <v>1269</v>
      </c>
      <c r="D125" s="340">
        <v>150000000</v>
      </c>
      <c r="E125" s="642">
        <v>150977670</v>
      </c>
      <c r="F125" s="583">
        <v>150000000</v>
      </c>
      <c r="G125" s="582">
        <v>0</v>
      </c>
      <c r="H125" s="583">
        <v>0</v>
      </c>
      <c r="M125" s="164"/>
      <c r="N125" s="164"/>
      <c r="O125" s="164"/>
    </row>
    <row r="126" spans="1:15" s="108" customFormat="1">
      <c r="A126" s="647"/>
      <c r="B126" s="647" t="s">
        <v>126</v>
      </c>
      <c r="C126" s="181" t="s">
        <v>1269</v>
      </c>
      <c r="D126" s="340">
        <v>150000000</v>
      </c>
      <c r="E126" s="642">
        <v>150977670.40000001</v>
      </c>
      <c r="F126" s="583">
        <v>150000000</v>
      </c>
      <c r="G126" s="582">
        <v>0</v>
      </c>
      <c r="H126" s="583">
        <v>0</v>
      </c>
      <c r="M126" s="164"/>
      <c r="N126" s="164"/>
      <c r="O126" s="164"/>
    </row>
    <row r="127" spans="1:15" s="108" customFormat="1">
      <c r="A127" s="647"/>
      <c r="B127" s="647" t="s">
        <v>126</v>
      </c>
      <c r="C127" s="181" t="s">
        <v>1269</v>
      </c>
      <c r="D127" s="340">
        <v>150000000</v>
      </c>
      <c r="E127" s="642">
        <v>150977670.40000001</v>
      </c>
      <c r="F127" s="583">
        <v>150000000</v>
      </c>
      <c r="G127" s="582">
        <v>0</v>
      </c>
      <c r="H127" s="583">
        <v>0</v>
      </c>
      <c r="M127" s="164"/>
      <c r="N127" s="164"/>
      <c r="O127" s="164"/>
    </row>
    <row r="128" spans="1:15" s="108" customFormat="1">
      <c r="A128" s="647"/>
      <c r="B128" s="647" t="s">
        <v>126</v>
      </c>
      <c r="C128" s="181" t="s">
        <v>1269</v>
      </c>
      <c r="D128" s="340">
        <v>150000000</v>
      </c>
      <c r="E128" s="642">
        <v>150977670.40000001</v>
      </c>
      <c r="F128" s="583">
        <v>150000000</v>
      </c>
      <c r="G128" s="582">
        <v>0</v>
      </c>
      <c r="H128" s="583">
        <v>0</v>
      </c>
      <c r="M128" s="164"/>
      <c r="N128" s="164"/>
      <c r="O128" s="164"/>
    </row>
    <row r="129" spans="1:15" s="108" customFormat="1">
      <c r="A129" s="647"/>
      <c r="B129" s="647" t="s">
        <v>126</v>
      </c>
      <c r="C129" s="181" t="s">
        <v>1269</v>
      </c>
      <c r="D129" s="340">
        <v>110000000</v>
      </c>
      <c r="E129" s="642">
        <v>111597261.40000001</v>
      </c>
      <c r="F129" s="583">
        <v>110000000</v>
      </c>
      <c r="G129" s="582">
        <v>0</v>
      </c>
      <c r="H129" s="583">
        <v>0</v>
      </c>
      <c r="M129" s="164"/>
      <c r="N129" s="164"/>
      <c r="O129" s="164"/>
    </row>
    <row r="130" spans="1:15" s="108" customFormat="1">
      <c r="A130" s="647"/>
      <c r="B130" s="647" t="s">
        <v>126</v>
      </c>
      <c r="C130" s="181" t="s">
        <v>1273</v>
      </c>
      <c r="D130" s="340">
        <v>50000000</v>
      </c>
      <c r="E130" s="642">
        <v>50847671.5</v>
      </c>
      <c r="F130" s="583">
        <v>50000000</v>
      </c>
      <c r="G130" s="582">
        <v>0</v>
      </c>
      <c r="H130" s="583">
        <v>0</v>
      </c>
      <c r="M130" s="164"/>
      <c r="N130" s="164"/>
      <c r="O130" s="164"/>
    </row>
    <row r="131" spans="1:15" s="108" customFormat="1">
      <c r="A131" s="647"/>
      <c r="B131" s="647" t="s">
        <v>126</v>
      </c>
      <c r="C131" s="181" t="s">
        <v>1392</v>
      </c>
      <c r="D131" s="340">
        <v>150000000</v>
      </c>
      <c r="E131" s="642">
        <v>151132192.40000001</v>
      </c>
      <c r="F131" s="583">
        <v>150000000</v>
      </c>
      <c r="G131" s="582">
        <v>0</v>
      </c>
      <c r="H131" s="583">
        <v>0</v>
      </c>
      <c r="M131" s="164"/>
      <c r="N131" s="164"/>
      <c r="O131" s="164"/>
    </row>
    <row r="132" spans="1:15" s="108" customFormat="1">
      <c r="A132" s="647"/>
      <c r="B132" s="991">
        <v>25000</v>
      </c>
      <c r="C132" s="181" t="s">
        <v>467</v>
      </c>
      <c r="D132" s="340">
        <v>25000</v>
      </c>
      <c r="E132" s="642">
        <v>189564624.42368001</v>
      </c>
      <c r="F132" s="583">
        <v>0</v>
      </c>
      <c r="G132" s="582">
        <v>25000</v>
      </c>
      <c r="H132" s="583">
        <v>0</v>
      </c>
      <c r="M132" s="164"/>
      <c r="N132" s="164"/>
      <c r="O132" s="164"/>
    </row>
    <row r="133" spans="1:15" s="108" customFormat="1">
      <c r="A133" s="647"/>
      <c r="B133" s="647" t="s">
        <v>1345</v>
      </c>
      <c r="C133" s="181" t="s">
        <v>495</v>
      </c>
      <c r="D133" s="340">
        <v>107000</v>
      </c>
      <c r="E133" s="642">
        <v>807446594.05409992</v>
      </c>
      <c r="F133" s="583">
        <v>0</v>
      </c>
      <c r="G133" s="582">
        <v>1000</v>
      </c>
      <c r="H133" s="583">
        <v>0</v>
      </c>
      <c r="M133" s="164"/>
      <c r="N133" s="164"/>
      <c r="O133" s="164"/>
    </row>
    <row r="134" spans="1:15" s="108" customFormat="1">
      <c r="A134" s="647"/>
      <c r="B134" s="647" t="s">
        <v>1345</v>
      </c>
      <c r="C134" s="181" t="s">
        <v>495</v>
      </c>
      <c r="D134" s="340">
        <v>839000</v>
      </c>
      <c r="E134" s="642">
        <v>6331373690.8190994</v>
      </c>
      <c r="F134" s="583">
        <v>0</v>
      </c>
      <c r="G134" s="582">
        <v>1000</v>
      </c>
      <c r="H134" s="583">
        <v>0</v>
      </c>
      <c r="M134" s="164"/>
      <c r="N134" s="164"/>
      <c r="O134" s="164"/>
    </row>
    <row r="135" spans="1:15" s="108" customFormat="1">
      <c r="A135" s="647"/>
      <c r="B135" s="647" t="s">
        <v>1373</v>
      </c>
      <c r="C135" s="181" t="s">
        <v>572</v>
      </c>
      <c r="D135" s="340">
        <v>9000</v>
      </c>
      <c r="E135" s="642">
        <v>67994630.442200005</v>
      </c>
      <c r="F135" s="583">
        <v>0</v>
      </c>
      <c r="G135" s="582">
        <v>1000</v>
      </c>
      <c r="H135" s="583">
        <v>0</v>
      </c>
      <c r="M135" s="164"/>
      <c r="N135" s="164"/>
      <c r="O135" s="164"/>
    </row>
    <row r="136" spans="1:15" s="108" customFormat="1">
      <c r="A136" s="647"/>
      <c r="B136" s="647" t="s">
        <v>1373</v>
      </c>
      <c r="C136" s="181" t="s">
        <v>1364</v>
      </c>
      <c r="D136" s="340">
        <v>184000</v>
      </c>
      <c r="E136" s="642">
        <v>1392506969.2666001</v>
      </c>
      <c r="F136" s="583">
        <v>0</v>
      </c>
      <c r="G136" s="582">
        <v>1000</v>
      </c>
      <c r="H136" s="583">
        <v>0</v>
      </c>
      <c r="M136" s="164"/>
      <c r="N136" s="164"/>
      <c r="O136" s="164"/>
    </row>
    <row r="137" spans="1:15" s="108" customFormat="1">
      <c r="A137" s="647"/>
      <c r="B137" s="647" t="s">
        <v>126</v>
      </c>
      <c r="C137" s="181" t="s">
        <v>495</v>
      </c>
      <c r="D137" s="340">
        <v>50000</v>
      </c>
      <c r="E137" s="642">
        <v>380728575.66061997</v>
      </c>
      <c r="F137" s="583">
        <v>0</v>
      </c>
      <c r="G137" s="582">
        <v>50000</v>
      </c>
      <c r="H137" s="583">
        <v>0</v>
      </c>
      <c r="M137" s="164"/>
      <c r="N137" s="164"/>
      <c r="O137" s="164"/>
    </row>
    <row r="138" spans="1:15" s="108" customFormat="1">
      <c r="A138" s="647"/>
      <c r="B138" s="647" t="s">
        <v>126</v>
      </c>
      <c r="C138" s="181" t="s">
        <v>495</v>
      </c>
      <c r="D138" s="340">
        <v>50000</v>
      </c>
      <c r="E138" s="642">
        <v>380728575.66061997</v>
      </c>
      <c r="F138" s="583">
        <v>0</v>
      </c>
      <c r="G138" s="582">
        <v>50000</v>
      </c>
      <c r="H138" s="583">
        <v>0</v>
      </c>
      <c r="M138" s="164"/>
      <c r="N138" s="164"/>
      <c r="O138" s="164"/>
    </row>
    <row r="139" spans="1:15" s="108" customFormat="1">
      <c r="A139" s="647"/>
      <c r="B139" s="647" t="s">
        <v>126</v>
      </c>
      <c r="C139" s="181" t="s">
        <v>495</v>
      </c>
      <c r="D139" s="340">
        <v>50000</v>
      </c>
      <c r="E139" s="642">
        <v>380728575.66061997</v>
      </c>
      <c r="F139" s="583">
        <v>0</v>
      </c>
      <c r="G139" s="582">
        <v>50000</v>
      </c>
      <c r="H139" s="583">
        <v>0</v>
      </c>
      <c r="M139" s="164"/>
      <c r="N139" s="164"/>
      <c r="O139" s="164"/>
    </row>
    <row r="140" spans="1:15" s="108" customFormat="1">
      <c r="A140" s="647"/>
      <c r="B140" s="647" t="s">
        <v>126</v>
      </c>
      <c r="C140" s="181" t="s">
        <v>495</v>
      </c>
      <c r="D140" s="340">
        <v>50000</v>
      </c>
      <c r="E140" s="642">
        <v>380728575.66061997</v>
      </c>
      <c r="F140" s="583">
        <v>0</v>
      </c>
      <c r="G140" s="582">
        <v>50000</v>
      </c>
      <c r="H140" s="583">
        <v>0</v>
      </c>
      <c r="M140" s="164"/>
      <c r="N140" s="164"/>
      <c r="O140" s="164"/>
    </row>
    <row r="141" spans="1:15" s="108" customFormat="1">
      <c r="A141" s="647"/>
      <c r="B141" s="647" t="s">
        <v>126</v>
      </c>
      <c r="C141" s="181" t="s">
        <v>495</v>
      </c>
      <c r="D141" s="340">
        <v>150000</v>
      </c>
      <c r="E141" s="642">
        <v>1142185855.1553998</v>
      </c>
      <c r="F141" s="583">
        <v>0</v>
      </c>
      <c r="G141" s="582">
        <v>150000</v>
      </c>
      <c r="H141" s="583">
        <v>0</v>
      </c>
      <c r="M141" s="164"/>
      <c r="N141" s="164"/>
      <c r="O141" s="164"/>
    </row>
    <row r="142" spans="1:15" s="108" customFormat="1">
      <c r="A142" s="647"/>
      <c r="B142" s="647" t="s">
        <v>126</v>
      </c>
      <c r="C142" s="181" t="s">
        <v>495</v>
      </c>
      <c r="D142" s="340">
        <v>150000</v>
      </c>
      <c r="E142" s="642">
        <v>1142185824.9969199</v>
      </c>
      <c r="F142" s="583">
        <v>0</v>
      </c>
      <c r="G142" s="582">
        <v>150000</v>
      </c>
      <c r="H142" s="583">
        <v>0</v>
      </c>
      <c r="M142" s="164"/>
      <c r="N142" s="164"/>
      <c r="O142" s="164"/>
    </row>
    <row r="143" spans="1:15" s="108" customFormat="1">
      <c r="A143" s="647"/>
      <c r="B143" s="641"/>
      <c r="C143" s="860" t="s">
        <v>365</v>
      </c>
      <c r="D143" s="340"/>
      <c r="E143" s="990">
        <v>0</v>
      </c>
      <c r="F143" s="583"/>
      <c r="G143" s="581"/>
      <c r="H143" s="581"/>
      <c r="M143" s="164"/>
      <c r="N143" s="164"/>
      <c r="O143" s="164"/>
    </row>
    <row r="144" spans="1:15" s="108" customFormat="1">
      <c r="A144" s="647"/>
      <c r="B144" s="641"/>
      <c r="C144" s="860" t="s">
        <v>472</v>
      </c>
      <c r="D144" s="340"/>
      <c r="E144" s="990">
        <v>0</v>
      </c>
      <c r="F144" s="583"/>
      <c r="G144" s="581"/>
      <c r="H144" s="581"/>
      <c r="M144" s="164"/>
      <c r="N144" s="164"/>
      <c r="O144" s="164"/>
    </row>
    <row r="145" spans="1:15" s="108" customFormat="1">
      <c r="A145" s="647"/>
      <c r="B145" s="641"/>
      <c r="C145" s="860" t="s">
        <v>1140</v>
      </c>
      <c r="D145" s="340"/>
      <c r="E145" s="643">
        <v>16899003</v>
      </c>
      <c r="F145" s="583"/>
      <c r="G145" s="581"/>
      <c r="H145" s="766"/>
      <c r="M145" s="164"/>
      <c r="N145" s="164"/>
      <c r="O145" s="164"/>
    </row>
    <row r="146" spans="1:15" s="108" customFormat="1" ht="6" customHeight="1" thickBot="1">
      <c r="A146" s="647"/>
      <c r="B146" s="641"/>
      <c r="C146" s="128"/>
      <c r="D146" s="540"/>
      <c r="E146" s="642"/>
      <c r="F146" s="540"/>
      <c r="G146" s="558"/>
      <c r="H146" s="580"/>
      <c r="M146" s="162"/>
      <c r="N146" s="162"/>
      <c r="O146" s="162"/>
    </row>
    <row r="147" spans="1:15" s="108" customFormat="1" ht="16.2" thickBot="1">
      <c r="A147" s="647"/>
      <c r="B147" s="640"/>
      <c r="C147" s="411" t="s">
        <v>1326</v>
      </c>
      <c r="D147" s="537"/>
      <c r="E147" s="538">
        <v>22577725690.523769</v>
      </c>
      <c r="F147" s="537"/>
      <c r="G147" s="559"/>
      <c r="H147" s="700">
        <v>0</v>
      </c>
      <c r="I147" s="278">
        <v>0</v>
      </c>
      <c r="J147" s="638"/>
      <c r="M147" s="162"/>
      <c r="N147" s="162"/>
      <c r="O147" s="162"/>
    </row>
    <row r="148" spans="1:15" s="108" customFormat="1" ht="15.75" customHeight="1" thickTop="1" thickBot="1">
      <c r="A148" s="647"/>
      <c r="B148" s="640"/>
      <c r="C148" s="99" t="s">
        <v>1141</v>
      </c>
      <c r="D148" s="512"/>
      <c r="E148" s="551">
        <v>18556990315.004433</v>
      </c>
      <c r="F148" s="557"/>
      <c r="G148" s="560"/>
      <c r="H148" s="700">
        <v>0</v>
      </c>
      <c r="I148" s="278">
        <v>0</v>
      </c>
      <c r="M148" s="164"/>
      <c r="N148" s="164"/>
      <c r="O148" s="164"/>
    </row>
    <row r="149" spans="1:15" s="108" customFormat="1" ht="15.75" customHeight="1" thickTop="1" thickBot="1">
      <c r="A149" s="647"/>
      <c r="B149" s="640"/>
      <c r="C149" s="547" t="s">
        <v>78</v>
      </c>
      <c r="D149" s="552"/>
      <c r="E149" s="546"/>
      <c r="F149" s="552"/>
      <c r="G149" s="552"/>
      <c r="H149" s="552"/>
      <c r="M149" s="164"/>
      <c r="N149" s="164"/>
      <c r="O149" s="164"/>
    </row>
    <row r="150" spans="1:15" s="108" customFormat="1">
      <c r="A150" s="647"/>
      <c r="B150" s="641"/>
      <c r="C150" s="101" t="s">
        <v>646</v>
      </c>
      <c r="D150" s="340">
        <v>1003000000.4</v>
      </c>
      <c r="E150" s="642">
        <v>1003000000.4</v>
      </c>
      <c r="F150" s="340">
        <v>200000000</v>
      </c>
      <c r="G150" s="553">
        <v>0</v>
      </c>
      <c r="H150" s="583">
        <v>0</v>
      </c>
      <c r="M150" s="162"/>
      <c r="N150" s="162"/>
      <c r="O150" s="162"/>
    </row>
    <row r="151" spans="1:15" s="108" customFormat="1" ht="16.2" thickBot="1">
      <c r="A151" s="647"/>
      <c r="B151" s="641"/>
      <c r="C151" s="409" t="s">
        <v>1300</v>
      </c>
      <c r="D151" s="540">
        <v>3589575266</v>
      </c>
      <c r="E151" s="642">
        <v>3589575266</v>
      </c>
      <c r="F151" s="583">
        <v>0</v>
      </c>
      <c r="G151" s="553">
        <v>0</v>
      </c>
      <c r="H151" s="583">
        <v>0</v>
      </c>
      <c r="M151" s="162"/>
      <c r="N151" s="162"/>
      <c r="O151" s="162"/>
    </row>
    <row r="152" spans="1:15" s="108" customFormat="1" ht="16.2" thickBot="1">
      <c r="A152" s="647"/>
      <c r="B152" s="640"/>
      <c r="C152" s="411" t="s">
        <v>1326</v>
      </c>
      <c r="D152" s="537"/>
      <c r="E152" s="538">
        <v>4592575266.3999996</v>
      </c>
      <c r="F152" s="537"/>
      <c r="G152" s="559"/>
      <c r="H152" s="699">
        <v>0</v>
      </c>
      <c r="I152" s="278">
        <v>0</v>
      </c>
      <c r="M152" s="162"/>
      <c r="N152" s="162"/>
      <c r="O152" s="162"/>
    </row>
    <row r="153" spans="1:15" s="108" customFormat="1" ht="15.75" customHeight="1" thickTop="1" thickBot="1">
      <c r="A153" s="647"/>
      <c r="B153" s="640"/>
      <c r="C153" s="303" t="s">
        <v>578</v>
      </c>
      <c r="D153" s="537"/>
      <c r="E153" s="539">
        <v>4432573268</v>
      </c>
      <c r="F153" s="545"/>
      <c r="G153" s="558"/>
      <c r="H153" s="699">
        <v>0</v>
      </c>
      <c r="I153" s="278">
        <v>0</v>
      </c>
      <c r="M153" s="164"/>
      <c r="N153" s="164"/>
      <c r="O153" s="164"/>
    </row>
    <row r="154" spans="1:15" s="108" customFormat="1">
      <c r="A154" s="647"/>
      <c r="B154" s="640"/>
      <c r="C154" s="767" t="s">
        <v>477</v>
      </c>
      <c r="D154" s="698"/>
      <c r="E154" s="698"/>
      <c r="M154" s="162"/>
      <c r="N154" s="162"/>
      <c r="O154" s="162"/>
    </row>
    <row r="155" spans="1:15" s="108" customFormat="1">
      <c r="A155" s="647"/>
      <c r="B155" s="640"/>
      <c r="C155" s="767" t="s">
        <v>1142</v>
      </c>
      <c r="D155" s="698"/>
      <c r="E155" s="698"/>
      <c r="M155" s="162"/>
      <c r="N155" s="162"/>
      <c r="O155" s="162"/>
    </row>
    <row r="156" spans="1:15" s="108" customFormat="1" ht="16.2" thickBot="1">
      <c r="A156" s="647"/>
      <c r="B156" s="640"/>
      <c r="C156" s="109"/>
      <c r="M156" s="162"/>
      <c r="N156" s="162"/>
      <c r="O156" s="162"/>
    </row>
    <row r="157" spans="1:15" ht="20.25" customHeight="1" thickBot="1">
      <c r="C157" s="1096" t="s">
        <v>367</v>
      </c>
      <c r="D157" s="1097"/>
      <c r="E157" s="1098"/>
      <c r="F157" s="108"/>
      <c r="G157" s="108"/>
    </row>
    <row r="158" spans="1:15" ht="31.2">
      <c r="C158" s="401" t="s">
        <v>368</v>
      </c>
      <c r="D158" s="353" t="s">
        <v>369</v>
      </c>
      <c r="E158" s="187" t="s">
        <v>370</v>
      </c>
      <c r="F158" s="108"/>
      <c r="G158" s="108"/>
    </row>
    <row r="159" spans="1:15" s="125" customFormat="1" ht="21.75" customHeight="1" thickBot="1">
      <c r="A159" s="641"/>
      <c r="B159" s="640"/>
      <c r="C159" s="410" t="s">
        <v>371</v>
      </c>
      <c r="D159" s="184">
        <v>200000000</v>
      </c>
      <c r="E159" s="183">
        <v>1003000000</v>
      </c>
      <c r="F159" s="168"/>
      <c r="G159" s="168"/>
      <c r="M159" s="169"/>
      <c r="N159" s="169"/>
      <c r="O159" s="169"/>
    </row>
    <row r="160" spans="1:15" s="125" customFormat="1" ht="16.2" thickBot="1">
      <c r="A160" s="641"/>
      <c r="B160" s="640"/>
      <c r="C160" s="411" t="s">
        <v>1326</v>
      </c>
      <c r="D160" s="491">
        <v>200000000</v>
      </c>
      <c r="E160" s="491">
        <v>1003000000</v>
      </c>
      <c r="M160" s="169"/>
      <c r="N160" s="169"/>
      <c r="O160" s="169"/>
    </row>
    <row r="161" spans="1:15" s="125" customFormat="1" ht="16.8" thickTop="1" thickBot="1">
      <c r="A161" s="641"/>
      <c r="B161" s="879"/>
      <c r="C161" s="106" t="s">
        <v>578</v>
      </c>
      <c r="D161" s="492">
        <v>200000000</v>
      </c>
      <c r="E161" s="492">
        <v>1003000000</v>
      </c>
      <c r="M161" s="169"/>
      <c r="N161" s="169"/>
      <c r="O161" s="169"/>
    </row>
    <row r="162" spans="1:15">
      <c r="B162" s="879"/>
    </row>
    <row r="163" spans="1:15">
      <c r="B163" s="879"/>
    </row>
    <row r="168" spans="1:15" s="108" customFormat="1">
      <c r="A168" s="647"/>
      <c r="B168" s="640"/>
      <c r="C168" s="170"/>
      <c r="M168" s="162"/>
      <c r="N168" s="162"/>
      <c r="O168" s="162"/>
    </row>
    <row r="169" spans="1:15" s="108" customFormat="1">
      <c r="A169" s="647"/>
      <c r="B169" s="640"/>
      <c r="M169" s="162"/>
      <c r="N169" s="162"/>
      <c r="O169" s="162"/>
    </row>
    <row r="171" spans="1:15">
      <c r="B171" s="9"/>
    </row>
    <row r="172" spans="1:15">
      <c r="B172" s="9"/>
    </row>
    <row r="173" spans="1:15">
      <c r="B173" s="9"/>
    </row>
    <row r="174" spans="1:15">
      <c r="B174" s="9"/>
    </row>
    <row r="175" spans="1:15">
      <c r="B175" s="9"/>
    </row>
    <row r="176" spans="1:15">
      <c r="B176" s="9"/>
    </row>
    <row r="177" spans="2:6">
      <c r="B177" s="9"/>
    </row>
    <row r="178" spans="2:6">
      <c r="B178" s="9"/>
      <c r="C178" s="148"/>
      <c r="F178" s="14"/>
    </row>
    <row r="179" spans="2:6">
      <c r="B179" s="9"/>
      <c r="C179" s="149"/>
      <c r="F179" s="150"/>
    </row>
    <row r="180" spans="2:6">
      <c r="B180" s="9"/>
    </row>
    <row r="181" spans="2:6">
      <c r="B181" s="9"/>
    </row>
    <row r="182" spans="2:6">
      <c r="B182" s="9"/>
    </row>
    <row r="183" spans="2:6">
      <c r="B183" s="9"/>
    </row>
    <row r="184" spans="2:6">
      <c r="B184" s="9"/>
    </row>
    <row r="185" spans="2:6">
      <c r="B185" s="9"/>
    </row>
    <row r="186" spans="2:6">
      <c r="B186" s="9"/>
    </row>
    <row r="187" spans="2:6">
      <c r="B187" s="9"/>
    </row>
    <row r="188" spans="2:6">
      <c r="B188" s="9"/>
    </row>
    <row r="189" spans="2:6">
      <c r="B189" s="9"/>
    </row>
    <row r="190" spans="2:6">
      <c r="B190" s="9"/>
    </row>
  </sheetData>
  <autoFilter ref="C16:K71" xr:uid="{00000000-0001-0000-0D00-000000000000}"/>
  <customSheetViews>
    <customSheetView guid="{7F8679DA-D059-4901-ACAC-85DFCE49504A}" scale="90" showGridLines="0" topLeftCell="A4">
      <selection activeCell="G20" sqref="G20"/>
      <pageMargins left="0" right="0" top="0" bottom="0" header="0" footer="0"/>
      <pageSetup paperSize="9" scale="50" orientation="portrait" r:id="rId1"/>
    </customSheetView>
    <customSheetView guid="{599159CD-1620-491F-A2F6-FFBFC633DFF1}" scale="90" showGridLines="0" printArea="1">
      <selection activeCell="H30" sqref="H30"/>
      <pageMargins left="0" right="0" top="0" bottom="0" header="0" footer="0"/>
      <pageSetup paperSize="9" scale="50" orientation="portrait" r:id="rId2"/>
    </customSheetView>
  </customSheetViews>
  <mergeCells count="11">
    <mergeCell ref="C157:E157"/>
    <mergeCell ref="C89:H89"/>
    <mergeCell ref="C91:C92"/>
    <mergeCell ref="H14:H15"/>
    <mergeCell ref="F91:G91"/>
    <mergeCell ref="I13:K13"/>
    <mergeCell ref="C13:H13"/>
    <mergeCell ref="C14:C15"/>
    <mergeCell ref="D14:D15"/>
    <mergeCell ref="E14:E15"/>
    <mergeCell ref="F14:G14"/>
  </mergeCells>
  <hyperlinks>
    <hyperlink ref="J1" location="Índice!A1" display="Índice!A1" xr:uid="{7D4BD682-C363-4994-92A5-8B9AC93F2951}"/>
  </hyperlinks>
  <pageMargins left="0.7" right="0.7" top="0.75" bottom="0.75" header="0.3" footer="0.3"/>
  <pageSetup paperSize="9" scale="5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N1577"/>
  <sheetViews>
    <sheetView showGridLines="0" zoomScale="80" zoomScaleNormal="80" zoomScaleSheetLayoutView="100" workbookViewId="0">
      <pane ySplit="7" topLeftCell="A321" activePane="bottomLeft" state="frozen"/>
      <selection activeCell="C1228" sqref="C1228"/>
      <selection pane="bottomLeft" activeCell="C345" sqref="C345"/>
    </sheetView>
  </sheetViews>
  <sheetFormatPr baseColWidth="10" defaultColWidth="9.44140625" defaultRowHeight="15.6"/>
  <cols>
    <col min="1" max="1" width="2.88671875" style="143" customWidth="1"/>
    <col min="2" max="2" width="65.6640625" style="113" customWidth="1"/>
    <col min="3" max="6" width="22.88671875" style="113" customWidth="1"/>
    <col min="7" max="8" width="15.6640625" style="113" customWidth="1"/>
    <col min="9" max="9" width="20.5546875" style="113" customWidth="1"/>
    <col min="10" max="10" width="18.5546875" style="113" customWidth="1"/>
    <col min="11" max="11" width="9.44140625" style="113"/>
    <col min="12" max="13" width="9.44140625" style="113" customWidth="1"/>
    <col min="14" max="16384" width="9.44140625" style="113"/>
  </cols>
  <sheetData>
    <row r="1" spans="1:14">
      <c r="A1" s="112"/>
      <c r="B1" s="66"/>
      <c r="C1" s="66"/>
      <c r="D1" s="66"/>
      <c r="E1" s="541" t="s">
        <v>464</v>
      </c>
      <c r="F1" s="66"/>
      <c r="G1" s="66"/>
      <c r="H1" s="66"/>
    </row>
    <row r="2" spans="1:14">
      <c r="A2" s="112"/>
      <c r="B2" s="66"/>
      <c r="C2" s="66"/>
      <c r="D2" s="66"/>
      <c r="E2" s="66"/>
      <c r="F2" s="66"/>
      <c r="G2" s="66"/>
      <c r="H2" s="66"/>
    </row>
    <row r="3" spans="1:14">
      <c r="A3" s="112"/>
      <c r="B3" s="66"/>
      <c r="C3" s="66"/>
      <c r="D3" s="66"/>
      <c r="E3" s="66"/>
      <c r="F3" s="66"/>
      <c r="G3" s="66"/>
      <c r="H3" s="66"/>
    </row>
    <row r="4" spans="1:14">
      <c r="A4" s="112"/>
      <c r="B4" s="66"/>
      <c r="C4" s="66"/>
      <c r="D4" s="66"/>
      <c r="E4" s="66"/>
      <c r="F4" s="66"/>
      <c r="G4" s="66"/>
      <c r="H4" s="66"/>
    </row>
    <row r="5" spans="1:14">
      <c r="A5" s="112"/>
      <c r="B5" s="66"/>
      <c r="C5" s="66"/>
      <c r="D5" s="66"/>
      <c r="E5" s="66"/>
      <c r="F5" s="66"/>
      <c r="G5" s="66"/>
      <c r="H5" s="66"/>
    </row>
    <row r="6" spans="1:14" ht="14.25" customHeight="1">
      <c r="A6" s="114"/>
      <c r="B6" s="66" t="s">
        <v>302</v>
      </c>
    </row>
    <row r="7" spans="1:14" ht="7.5" customHeight="1">
      <c r="A7" s="114"/>
    </row>
    <row r="8" spans="1:14">
      <c r="A8" s="114"/>
    </row>
    <row r="9" spans="1:14" s="108" customFormat="1">
      <c r="A9" s="114"/>
      <c r="B9" s="11" t="s">
        <v>390</v>
      </c>
      <c r="C9" s="1"/>
      <c r="D9" s="1"/>
      <c r="L9" s="162"/>
      <c r="M9" s="162"/>
      <c r="N9" s="162"/>
    </row>
    <row r="10" spans="1:14" s="108" customFormat="1">
      <c r="A10" s="114"/>
      <c r="B10" s="198" t="s">
        <v>391</v>
      </c>
      <c r="C10" s="1"/>
      <c r="D10" s="1"/>
      <c r="L10" s="162"/>
      <c r="M10" s="162"/>
      <c r="N10" s="162"/>
    </row>
    <row r="11" spans="1:14" ht="6.75" customHeight="1" thickBot="1">
      <c r="A11" s="114"/>
      <c r="B11" s="192"/>
      <c r="C11" s="1"/>
      <c r="D11" s="1"/>
    </row>
    <row r="12" spans="1:14" s="108" customFormat="1" ht="16.2" thickBot="1">
      <c r="A12" s="114"/>
      <c r="B12" s="403" t="s">
        <v>392</v>
      </c>
      <c r="C12" s="396" t="s">
        <v>393</v>
      </c>
      <c r="D12" s="405" t="s">
        <v>394</v>
      </c>
      <c r="L12" s="162"/>
      <c r="M12" s="162"/>
      <c r="N12" s="162"/>
    </row>
    <row r="13" spans="1:14" s="108" customFormat="1">
      <c r="A13" s="115"/>
      <c r="B13" s="91" t="s">
        <v>319</v>
      </c>
      <c r="C13" s="610"/>
      <c r="D13" s="406"/>
      <c r="L13" s="164"/>
      <c r="M13" s="164"/>
      <c r="N13" s="164"/>
    </row>
    <row r="14" spans="1:14" s="108" customFormat="1" hidden="1">
      <c r="A14" s="114"/>
      <c r="B14" s="86" t="s">
        <v>1249</v>
      </c>
      <c r="C14" s="412">
        <v>0</v>
      </c>
      <c r="D14" s="514">
        <v>0</v>
      </c>
      <c r="E14" s="647">
        <v>339579535.16678184</v>
      </c>
      <c r="F14" s="648">
        <v>266028204.16678184</v>
      </c>
      <c r="L14" s="164"/>
      <c r="M14" s="164"/>
      <c r="N14" s="164"/>
    </row>
    <row r="15" spans="1:14" s="108" customFormat="1">
      <c r="A15" s="114"/>
      <c r="B15" s="86" t="s">
        <v>463</v>
      </c>
      <c r="C15" s="412">
        <v>3267347434</v>
      </c>
      <c r="D15" s="514">
        <v>0</v>
      </c>
      <c r="E15" s="647">
        <v>339579535.16678184</v>
      </c>
      <c r="F15" s="648">
        <v>-3090105086.8332181</v>
      </c>
      <c r="L15" s="164"/>
      <c r="M15" s="164"/>
      <c r="N15" s="164"/>
    </row>
    <row r="16" spans="1:14" s="108" customFormat="1">
      <c r="A16" s="114"/>
      <c r="B16" s="86" t="s">
        <v>68</v>
      </c>
      <c r="C16" s="412">
        <v>162337188</v>
      </c>
      <c r="D16" s="514">
        <v>0</v>
      </c>
      <c r="L16" s="164"/>
      <c r="M16" s="164"/>
      <c r="N16" s="164"/>
    </row>
    <row r="17" spans="1:14" s="108" customFormat="1">
      <c r="A17" s="114"/>
      <c r="B17" s="86" t="s">
        <v>69</v>
      </c>
      <c r="C17" s="412">
        <v>73551331</v>
      </c>
      <c r="D17" s="514">
        <v>0</v>
      </c>
      <c r="E17" s="647"/>
      <c r="F17" s="647"/>
      <c r="L17" s="164"/>
      <c r="M17" s="164"/>
      <c r="N17" s="164"/>
    </row>
    <row r="18" spans="1:14" s="108" customFormat="1" ht="6" customHeight="1">
      <c r="A18" s="114"/>
      <c r="B18" s="86"/>
      <c r="C18" s="412"/>
      <c r="D18" s="413"/>
      <c r="E18" s="647"/>
      <c r="F18" s="647"/>
      <c r="L18" s="164"/>
      <c r="M18" s="164"/>
      <c r="N18" s="164"/>
    </row>
    <row r="19" spans="1:14" s="108" customFormat="1">
      <c r="A19" s="124"/>
      <c r="B19" s="91" t="s">
        <v>395</v>
      </c>
      <c r="C19" s="412"/>
      <c r="D19" s="413"/>
      <c r="E19" s="647"/>
      <c r="F19" s="647"/>
      <c r="L19" s="164"/>
      <c r="M19" s="164"/>
      <c r="N19" s="164"/>
    </row>
    <row r="20" spans="1:14" s="108" customFormat="1">
      <c r="A20" s="114"/>
      <c r="B20" s="86" t="s">
        <v>1250</v>
      </c>
      <c r="C20" s="88">
        <v>86544668</v>
      </c>
      <c r="D20" s="514">
        <v>0</v>
      </c>
      <c r="L20" s="162"/>
      <c r="M20" s="162"/>
      <c r="N20" s="162"/>
    </row>
    <row r="21" spans="1:14" s="108" customFormat="1" ht="6" customHeight="1" thickBot="1">
      <c r="A21" s="114"/>
      <c r="B21" s="86"/>
      <c r="C21" s="425"/>
      <c r="D21" s="413"/>
      <c r="L21" s="164"/>
      <c r="M21" s="164"/>
      <c r="N21" s="164"/>
    </row>
    <row r="22" spans="1:14" s="108" customFormat="1" ht="16.2" thickBot="1">
      <c r="A22" s="114"/>
      <c r="B22" s="305" t="s">
        <v>1326</v>
      </c>
      <c r="C22" s="415">
        <v>3589780621</v>
      </c>
      <c r="D22" s="515">
        <v>0</v>
      </c>
      <c r="E22" s="278">
        <v>0</v>
      </c>
      <c r="L22" s="162"/>
      <c r="M22" s="162"/>
      <c r="N22" s="162"/>
    </row>
    <row r="23" spans="1:14" s="108" customFormat="1" ht="16.8" thickTop="1" thickBot="1">
      <c r="A23" s="114"/>
      <c r="B23" s="106" t="s">
        <v>578</v>
      </c>
      <c r="C23" s="462">
        <v>147559236</v>
      </c>
      <c r="D23" s="516">
        <v>0</v>
      </c>
      <c r="E23" s="278">
        <v>0</v>
      </c>
      <c r="L23" s="162"/>
      <c r="M23" s="162"/>
      <c r="N23" s="162"/>
    </row>
    <row r="24" spans="1:14" s="108" customFormat="1">
      <c r="A24" s="114"/>
      <c r="B24" s="170"/>
      <c r="L24" s="162"/>
      <c r="M24" s="162"/>
      <c r="N24" s="162"/>
    </row>
    <row r="25" spans="1:14" s="108" customFormat="1">
      <c r="A25" s="114"/>
      <c r="B25" s="10"/>
      <c r="C25" s="194"/>
      <c r="D25" s="194"/>
      <c r="L25" s="162"/>
      <c r="M25" s="162"/>
      <c r="N25" s="162"/>
    </row>
    <row r="26" spans="1:14">
      <c r="A26" s="114"/>
      <c r="B26" s="11" t="s">
        <v>396</v>
      </c>
      <c r="D26" s="191"/>
      <c r="F26" s="50"/>
    </row>
    <row r="27" spans="1:14" ht="9.6" customHeight="1">
      <c r="A27" s="124"/>
      <c r="B27" s="192"/>
      <c r="D27" s="191"/>
      <c r="F27" s="50"/>
    </row>
    <row r="28" spans="1:14" ht="12.6" customHeight="1">
      <c r="A28" s="124"/>
      <c r="B28" s="77" t="s">
        <v>397</v>
      </c>
      <c r="D28" s="191"/>
    </row>
    <row r="29" spans="1:14" ht="6.75" customHeight="1" thickBot="1">
      <c r="A29" s="114"/>
      <c r="B29" s="192"/>
      <c r="C29" s="1"/>
      <c r="D29" s="1"/>
    </row>
    <row r="30" spans="1:14" ht="16.2" thickBot="1">
      <c r="A30" s="114"/>
      <c r="B30" s="397" t="s">
        <v>392</v>
      </c>
      <c r="C30" s="404" t="s">
        <v>398</v>
      </c>
      <c r="D30" s="398" t="s">
        <v>399</v>
      </c>
    </row>
    <row r="31" spans="1:14" ht="15" customHeight="1">
      <c r="A31" s="124"/>
      <c r="B31" s="86" t="s">
        <v>71</v>
      </c>
      <c r="C31" s="88">
        <v>196460189</v>
      </c>
      <c r="D31" s="514">
        <v>0</v>
      </c>
    </row>
    <row r="32" spans="1:14" ht="15" customHeight="1">
      <c r="A32" s="124"/>
      <c r="B32" s="101" t="s">
        <v>1231</v>
      </c>
      <c r="C32" s="88">
        <v>171032617</v>
      </c>
      <c r="D32" s="514">
        <v>0</v>
      </c>
    </row>
    <row r="33" spans="1:14" ht="15" customHeight="1">
      <c r="A33" s="124"/>
      <c r="B33" s="101" t="s">
        <v>181</v>
      </c>
      <c r="C33" s="88">
        <v>85003950</v>
      </c>
      <c r="D33" s="103">
        <v>0</v>
      </c>
    </row>
    <row r="34" spans="1:14" ht="15" customHeight="1">
      <c r="A34" s="124"/>
      <c r="B34" s="86" t="s">
        <v>182</v>
      </c>
      <c r="C34" s="88">
        <v>78738778</v>
      </c>
      <c r="D34" s="514">
        <v>0</v>
      </c>
    </row>
    <row r="35" spans="1:14" ht="15" customHeight="1">
      <c r="A35" s="124"/>
      <c r="B35" s="101" t="s">
        <v>90</v>
      </c>
      <c r="C35" s="88">
        <v>28995821</v>
      </c>
      <c r="D35" s="514">
        <v>0</v>
      </c>
    </row>
    <row r="36" spans="1:14" ht="15" customHeight="1">
      <c r="A36" s="124"/>
      <c r="B36" s="101" t="s">
        <v>124</v>
      </c>
      <c r="C36" s="88">
        <v>19950271</v>
      </c>
      <c r="D36" s="514">
        <v>0</v>
      </c>
    </row>
    <row r="37" spans="1:14" ht="15" customHeight="1">
      <c r="A37" s="124"/>
      <c r="B37" s="101" t="s">
        <v>1309</v>
      </c>
      <c r="C37" s="88">
        <v>12847063</v>
      </c>
      <c r="D37" s="514">
        <v>0</v>
      </c>
    </row>
    <row r="38" spans="1:14" ht="15" customHeight="1">
      <c r="A38" s="443"/>
      <c r="B38" s="101" t="s">
        <v>1230</v>
      </c>
      <c r="C38" s="88">
        <v>6277272</v>
      </c>
      <c r="D38" s="514">
        <v>0</v>
      </c>
    </row>
    <row r="39" spans="1:14" ht="15" customHeight="1">
      <c r="A39" s="443"/>
      <c r="B39" s="101" t="s">
        <v>819</v>
      </c>
      <c r="C39" s="88">
        <v>3582699</v>
      </c>
      <c r="D39" s="514">
        <v>0</v>
      </c>
    </row>
    <row r="40" spans="1:14" ht="15" customHeight="1">
      <c r="A40" s="443"/>
      <c r="B40" s="101" t="s">
        <v>1223</v>
      </c>
      <c r="C40" s="88">
        <v>965726</v>
      </c>
      <c r="D40" s="514">
        <v>0</v>
      </c>
    </row>
    <row r="41" spans="1:14" ht="15" customHeight="1">
      <c r="A41" s="443"/>
      <c r="B41" s="86" t="s">
        <v>125</v>
      </c>
      <c r="C41" s="88">
        <v>619910</v>
      </c>
      <c r="D41" s="514">
        <v>0</v>
      </c>
    </row>
    <row r="42" spans="1:14" ht="15" hidden="1" customHeight="1">
      <c r="A42" s="443"/>
      <c r="B42" s="101" t="s">
        <v>183</v>
      </c>
      <c r="C42" s="88">
        <v>0</v>
      </c>
      <c r="D42" s="514">
        <v>0</v>
      </c>
    </row>
    <row r="43" spans="1:14" ht="15" hidden="1" customHeight="1">
      <c r="A43" s="443"/>
      <c r="B43" s="101" t="s">
        <v>184</v>
      </c>
      <c r="C43" s="88">
        <v>0</v>
      </c>
      <c r="D43" s="514">
        <v>0</v>
      </c>
    </row>
    <row r="44" spans="1:14" ht="15" hidden="1" customHeight="1">
      <c r="A44" s="443"/>
      <c r="B44" s="101" t="s">
        <v>113</v>
      </c>
      <c r="C44" s="88">
        <v>0</v>
      </c>
      <c r="D44" s="514">
        <v>0</v>
      </c>
    </row>
    <row r="45" spans="1:14" s="108" customFormat="1" ht="6.75" customHeight="1" thickBot="1">
      <c r="A45" s="124"/>
      <c r="B45" s="86"/>
      <c r="C45" s="412"/>
      <c r="D45" s="413"/>
      <c r="L45" s="162"/>
      <c r="M45" s="162"/>
      <c r="N45" s="162"/>
    </row>
    <row r="46" spans="1:14" ht="15.75" customHeight="1" thickBot="1">
      <c r="A46" s="124"/>
      <c r="B46" s="305" t="s">
        <v>1326</v>
      </c>
      <c r="C46" s="416">
        <v>604474296</v>
      </c>
      <c r="D46" s="416">
        <v>0</v>
      </c>
      <c r="E46" s="278"/>
      <c r="F46" s="278"/>
    </row>
    <row r="47" spans="1:14" ht="15.75" customHeight="1" thickTop="1" thickBot="1">
      <c r="A47" s="447"/>
      <c r="B47" s="106" t="s">
        <v>578</v>
      </c>
      <c r="C47" s="463">
        <v>1093541613.0847912</v>
      </c>
      <c r="D47" s="463">
        <v>0</v>
      </c>
      <c r="E47" s="278"/>
      <c r="F47" s="278"/>
    </row>
    <row r="48" spans="1:14">
      <c r="A48" s="447"/>
      <c r="B48" s="66"/>
      <c r="D48" s="191"/>
    </row>
    <row r="49" spans="1:14">
      <c r="A49" s="447"/>
      <c r="B49" s="66"/>
      <c r="D49" s="191"/>
    </row>
    <row r="50" spans="1:14">
      <c r="A50" s="124"/>
      <c r="B50" s="11" t="s">
        <v>400</v>
      </c>
      <c r="C50" s="197"/>
      <c r="D50" s="191"/>
    </row>
    <row r="51" spans="1:14" ht="16.2" thickBot="1">
      <c r="A51" s="124"/>
      <c r="B51" s="198" t="s">
        <v>401</v>
      </c>
      <c r="C51" s="197"/>
      <c r="D51" s="191"/>
    </row>
    <row r="52" spans="1:14" ht="31.8" thickBot="1">
      <c r="A52" s="124"/>
      <c r="B52" s="419" t="s">
        <v>392</v>
      </c>
      <c r="C52" s="419" t="s">
        <v>474</v>
      </c>
      <c r="D52" s="419" t="s">
        <v>403</v>
      </c>
      <c r="E52" s="419" t="s">
        <v>814</v>
      </c>
      <c r="F52" s="399" t="s">
        <v>404</v>
      </c>
      <c r="G52" s="417" t="s">
        <v>473</v>
      </c>
      <c r="H52" s="143"/>
    </row>
    <row r="53" spans="1:14">
      <c r="A53" s="124"/>
      <c r="B53" s="244" t="s">
        <v>1186</v>
      </c>
      <c r="C53" s="184">
        <v>157994000.1045</v>
      </c>
      <c r="D53" s="739">
        <v>3718182.3600000143</v>
      </c>
      <c r="E53" s="740">
        <v>0</v>
      </c>
      <c r="F53" s="803">
        <v>-13514622</v>
      </c>
      <c r="G53" s="739">
        <v>148197560.46450001</v>
      </c>
      <c r="H53" s="988"/>
      <c r="I53" s="715">
        <v>148197560.46450001</v>
      </c>
      <c r="J53" s="143"/>
    </row>
    <row r="54" spans="1:14">
      <c r="A54" s="124"/>
      <c r="B54" s="244" t="s">
        <v>1187</v>
      </c>
      <c r="C54" s="184">
        <v>261197485.43099999</v>
      </c>
      <c r="D54" s="987">
        <v>31170831.537</v>
      </c>
      <c r="E54" s="740">
        <v>0</v>
      </c>
      <c r="F54" s="804">
        <v>-26906418</v>
      </c>
      <c r="G54" s="741">
        <v>265461898.96799999</v>
      </c>
      <c r="H54" s="988"/>
      <c r="I54" s="640"/>
    </row>
    <row r="55" spans="1:14">
      <c r="A55" s="124"/>
      <c r="B55" s="244" t="s">
        <v>185</v>
      </c>
      <c r="C55" s="184">
        <v>45781989.090000004</v>
      </c>
      <c r="D55" s="740">
        <v>0</v>
      </c>
      <c r="E55" s="740">
        <v>0</v>
      </c>
      <c r="F55" s="804">
        <v>-1831278</v>
      </c>
      <c r="G55" s="741">
        <v>43950711.090000004</v>
      </c>
      <c r="H55" s="988"/>
      <c r="I55" s="640"/>
    </row>
    <row r="56" spans="1:14">
      <c r="A56" s="124"/>
      <c r="B56" s="244" t="s">
        <v>1237</v>
      </c>
      <c r="C56" s="184">
        <v>163198022.00350001</v>
      </c>
      <c r="D56" s="741">
        <v>0</v>
      </c>
      <c r="E56" s="740">
        <v>0</v>
      </c>
      <c r="F56" s="804">
        <v>-15768498</v>
      </c>
      <c r="G56" s="741">
        <v>147429524.00350001</v>
      </c>
      <c r="H56" s="988"/>
      <c r="I56" s="715">
        <v>147429524.00350001</v>
      </c>
    </row>
    <row r="57" spans="1:14" s="108" customFormat="1" ht="6.75" customHeight="1" thickBot="1">
      <c r="A57" s="124"/>
      <c r="B57" s="86"/>
      <c r="C57" s="412"/>
      <c r="D57" s="742"/>
      <c r="E57" s="740">
        <v>0</v>
      </c>
      <c r="F57" s="805"/>
      <c r="G57" s="558"/>
      <c r="H57" s="163"/>
      <c r="L57" s="162"/>
      <c r="M57" s="162"/>
      <c r="N57" s="162"/>
    </row>
    <row r="58" spans="1:14" ht="16.2" thickBot="1">
      <c r="A58" s="124"/>
      <c r="B58" s="305" t="s">
        <v>1326</v>
      </c>
      <c r="C58" s="503">
        <v>628171496.62899995</v>
      </c>
      <c r="D58" s="491">
        <v>34889013.897000015</v>
      </c>
      <c r="E58" s="491">
        <v>0</v>
      </c>
      <c r="F58" s="802">
        <v>-58020816</v>
      </c>
      <c r="G58" s="806">
        <v>605039694.02600002</v>
      </c>
      <c r="H58" s="422"/>
      <c r="I58" s="142"/>
    </row>
    <row r="59" spans="1:14" ht="16.8" thickTop="1" thickBot="1">
      <c r="A59" s="124"/>
      <c r="B59" s="106" t="s">
        <v>1141</v>
      </c>
      <c r="C59" s="492">
        <v>0</v>
      </c>
      <c r="D59" s="492">
        <v>628171496.62899995</v>
      </c>
      <c r="E59" s="504">
        <v>0</v>
      </c>
      <c r="F59" s="504">
        <v>0</v>
      </c>
      <c r="G59" s="504">
        <v>628171496.62899995</v>
      </c>
      <c r="H59" s="422"/>
    </row>
    <row r="60" spans="1:14">
      <c r="A60" s="124"/>
      <c r="B60" s="574" t="s">
        <v>1308</v>
      </c>
      <c r="D60" s="191"/>
    </row>
    <row r="61" spans="1:14">
      <c r="A61" s="124"/>
      <c r="B61" s="198"/>
      <c r="C61" s="197"/>
      <c r="D61" s="191"/>
    </row>
    <row r="62" spans="1:14">
      <c r="A62" s="124"/>
      <c r="B62" s="199"/>
      <c r="C62" s="197"/>
      <c r="D62" s="191"/>
    </row>
    <row r="63" spans="1:14">
      <c r="A63" s="124"/>
      <c r="B63" s="11" t="s">
        <v>402</v>
      </c>
      <c r="C63" s="197"/>
      <c r="D63" s="191"/>
    </row>
    <row r="64" spans="1:14" ht="9.6" customHeight="1">
      <c r="A64" s="124"/>
      <c r="B64" s="192"/>
      <c r="D64" s="191"/>
      <c r="F64" s="50"/>
    </row>
    <row r="65" spans="1:14">
      <c r="A65" s="131"/>
      <c r="B65" s="113" t="s">
        <v>397</v>
      </c>
      <c r="C65" s="197"/>
      <c r="D65" s="191"/>
    </row>
    <row r="66" spans="1:14" ht="6.75" customHeight="1" thickBot="1">
      <c r="A66" s="131"/>
      <c r="B66" s="199"/>
      <c r="C66" s="197"/>
      <c r="D66" s="191"/>
    </row>
    <row r="67" spans="1:14" ht="31.8" thickBot="1">
      <c r="A67" s="124"/>
      <c r="B67" s="419" t="s">
        <v>392</v>
      </c>
      <c r="C67" s="419" t="s">
        <v>474</v>
      </c>
      <c r="D67" s="419" t="s">
        <v>403</v>
      </c>
      <c r="E67" s="419" t="s">
        <v>814</v>
      </c>
      <c r="F67" s="399" t="s">
        <v>404</v>
      </c>
      <c r="G67" s="122" t="s">
        <v>473</v>
      </c>
    </row>
    <row r="68" spans="1:14">
      <c r="A68" s="124"/>
      <c r="B68" s="244" t="s">
        <v>405</v>
      </c>
      <c r="C68" s="184">
        <v>783945239</v>
      </c>
      <c r="D68" s="740">
        <v>0</v>
      </c>
      <c r="E68" s="738">
        <v>0</v>
      </c>
      <c r="F68" s="518">
        <v>-6514979</v>
      </c>
      <c r="G68" s="428">
        <v>777430260</v>
      </c>
      <c r="H68" s="715"/>
      <c r="I68" s="640"/>
    </row>
    <row r="69" spans="1:14">
      <c r="A69" s="124"/>
      <c r="B69" s="244" t="s">
        <v>406</v>
      </c>
      <c r="C69" s="184">
        <v>4981293</v>
      </c>
      <c r="D69" s="741">
        <v>8872727</v>
      </c>
      <c r="E69" s="737">
        <v>0</v>
      </c>
      <c r="F69" s="518">
        <v>-41741</v>
      </c>
      <c r="G69" s="428">
        <v>13812279</v>
      </c>
      <c r="H69" s="715"/>
      <c r="I69" s="715">
        <v>13812279</v>
      </c>
    </row>
    <row r="70" spans="1:14" s="108" customFormat="1" ht="6.75" customHeight="1" thickBot="1">
      <c r="A70" s="124"/>
      <c r="B70" s="86"/>
      <c r="C70" s="412"/>
      <c r="D70" s="742"/>
      <c r="E70" s="420"/>
      <c r="F70" s="519"/>
      <c r="G70" s="246"/>
      <c r="L70" s="162"/>
      <c r="M70" s="162"/>
      <c r="N70" s="162"/>
    </row>
    <row r="71" spans="1:14" ht="16.2" thickBot="1">
      <c r="A71" s="124"/>
      <c r="B71" s="305" t="s">
        <v>1326</v>
      </c>
      <c r="C71" s="503">
        <v>788926532</v>
      </c>
      <c r="D71" s="491">
        <v>8872727</v>
      </c>
      <c r="E71" s="491">
        <v>0</v>
      </c>
      <c r="F71" s="520">
        <v>-6556720</v>
      </c>
      <c r="G71" s="491">
        <v>791242538.20000005</v>
      </c>
      <c r="H71" s="422"/>
      <c r="I71" s="142"/>
    </row>
    <row r="72" spans="1:14" ht="16.8" thickTop="1" thickBot="1">
      <c r="A72" s="124"/>
      <c r="B72" s="106" t="s">
        <v>578</v>
      </c>
      <c r="C72" s="492">
        <v>0</v>
      </c>
      <c r="D72" s="504">
        <v>788926532</v>
      </c>
      <c r="E72" s="504">
        <v>0</v>
      </c>
      <c r="F72" s="504">
        <v>0</v>
      </c>
      <c r="G72" s="504">
        <v>788926531.20000005</v>
      </c>
      <c r="H72" s="422"/>
    </row>
    <row r="73" spans="1:14">
      <c r="A73" s="124"/>
      <c r="B73" s="66"/>
      <c r="D73" s="191"/>
    </row>
    <row r="74" spans="1:14">
      <c r="A74" s="124"/>
      <c r="B74" s="66"/>
      <c r="D74" s="191"/>
    </row>
    <row r="75" spans="1:14">
      <c r="A75" s="124"/>
      <c r="B75" s="11" t="s">
        <v>407</v>
      </c>
      <c r="D75" s="191"/>
      <c r="G75" s="202"/>
    </row>
    <row r="76" spans="1:14" ht="9" customHeight="1">
      <c r="A76" s="124"/>
      <c r="B76" s="192"/>
      <c r="D76" s="191"/>
      <c r="F76" s="50"/>
    </row>
    <row r="77" spans="1:14">
      <c r="A77" s="124"/>
      <c r="B77" s="113" t="s">
        <v>397</v>
      </c>
      <c r="D77" s="191"/>
    </row>
    <row r="78" spans="1:14" ht="6.75" customHeight="1" thickBot="1">
      <c r="A78" s="124"/>
      <c r="B78" s="192"/>
      <c r="C78" s="1"/>
      <c r="D78" s="1"/>
    </row>
    <row r="79" spans="1:14">
      <c r="A79" s="124"/>
      <c r="B79" s="400" t="s">
        <v>392</v>
      </c>
      <c r="C79" s="399" t="s">
        <v>393</v>
      </c>
      <c r="D79" s="417" t="s">
        <v>394</v>
      </c>
    </row>
    <row r="80" spans="1:14" ht="15" hidden="1" customHeight="1">
      <c r="A80" s="124"/>
      <c r="B80" s="86" t="s">
        <v>1251</v>
      </c>
      <c r="C80" s="184">
        <v>0</v>
      </c>
      <c r="D80" s="105">
        <v>0</v>
      </c>
    </row>
    <row r="81" spans="1:6" ht="15" customHeight="1">
      <c r="A81" s="124"/>
      <c r="B81" s="86" t="s">
        <v>1252</v>
      </c>
      <c r="C81" s="184">
        <v>1919197454</v>
      </c>
      <c r="D81" s="105">
        <v>0</v>
      </c>
    </row>
    <row r="82" spans="1:6" ht="6.75" customHeight="1" thickBot="1">
      <c r="A82" s="124"/>
      <c r="B82" s="244"/>
      <c r="C82" s="184"/>
      <c r="D82" s="105"/>
    </row>
    <row r="83" spans="1:6" ht="16.2" thickBot="1">
      <c r="A83" s="114"/>
      <c r="B83" s="305" t="s">
        <v>1326</v>
      </c>
      <c r="C83" s="713">
        <v>1919197454</v>
      </c>
      <c r="D83" s="714">
        <v>0</v>
      </c>
      <c r="E83" s="423"/>
      <c r="F83" s="196"/>
    </row>
    <row r="84" spans="1:6" ht="16.2" thickBot="1">
      <c r="A84" s="114"/>
      <c r="B84" s="106" t="s">
        <v>578</v>
      </c>
      <c r="C84" s="713">
        <v>0</v>
      </c>
      <c r="D84" s="708">
        <v>0</v>
      </c>
      <c r="E84" s="424"/>
      <c r="F84" s="196"/>
    </row>
    <row r="85" spans="1:6">
      <c r="A85" s="124"/>
      <c r="B85" s="93"/>
      <c r="C85" s="201"/>
      <c r="D85" s="201"/>
    </row>
    <row r="86" spans="1:6">
      <c r="A86" s="124"/>
      <c r="B86" s="11" t="s">
        <v>408</v>
      </c>
      <c r="D86" s="191"/>
    </row>
    <row r="87" spans="1:6" ht="9" customHeight="1">
      <c r="A87" s="114"/>
      <c r="B87" s="192"/>
      <c r="D87" s="191"/>
      <c r="F87" s="50"/>
    </row>
    <row r="88" spans="1:6">
      <c r="A88" s="114"/>
      <c r="B88" s="113" t="s">
        <v>397</v>
      </c>
      <c r="D88" s="191"/>
    </row>
    <row r="89" spans="1:6" ht="6.75" customHeight="1" thickBot="1">
      <c r="A89" s="114"/>
      <c r="B89" s="192"/>
      <c r="C89" s="1"/>
      <c r="D89" s="1"/>
    </row>
    <row r="90" spans="1:6">
      <c r="A90" s="114"/>
      <c r="B90" s="400" t="s">
        <v>392</v>
      </c>
      <c r="C90" s="400" t="s">
        <v>393</v>
      </c>
      <c r="D90" s="399" t="s">
        <v>394</v>
      </c>
    </row>
    <row r="91" spans="1:6" ht="15" customHeight="1">
      <c r="A91" s="114"/>
      <c r="B91" s="244" t="s">
        <v>1253</v>
      </c>
      <c r="C91" s="426">
        <v>131653338</v>
      </c>
      <c r="D91" s="521">
        <v>0</v>
      </c>
    </row>
    <row r="92" spans="1:6" ht="6.75" customHeight="1" thickBot="1">
      <c r="A92" s="114"/>
      <c r="B92" s="244"/>
      <c r="C92" s="184"/>
      <c r="D92" s="517"/>
    </row>
    <row r="93" spans="1:6" ht="16.2" thickBot="1">
      <c r="A93" s="114"/>
      <c r="B93" s="305" t="s">
        <v>1326</v>
      </c>
      <c r="C93" s="702">
        <v>131653338</v>
      </c>
      <c r="D93" s="703">
        <v>0</v>
      </c>
      <c r="E93" s="423"/>
      <c r="F93" s="196"/>
    </row>
    <row r="94" spans="1:6" ht="16.2" thickBot="1">
      <c r="A94" s="112"/>
      <c r="B94" s="106" t="s">
        <v>578</v>
      </c>
      <c r="C94" s="704">
        <v>114334614.4102004</v>
      </c>
      <c r="D94" s="705">
        <v>0</v>
      </c>
      <c r="E94" s="423"/>
      <c r="F94" s="196"/>
    </row>
    <row r="95" spans="1:6">
      <c r="A95" s="112"/>
      <c r="B95" s="93"/>
      <c r="C95" s="201"/>
      <c r="D95" s="201"/>
    </row>
    <row r="96" spans="1:6">
      <c r="A96" s="112"/>
      <c r="B96" s="93"/>
      <c r="C96" s="201"/>
      <c r="D96" s="201"/>
    </row>
    <row r="97" spans="1:10">
      <c r="A97" s="114"/>
      <c r="B97" s="192" t="s">
        <v>409</v>
      </c>
      <c r="D97" s="191"/>
    </row>
    <row r="98" spans="1:10" ht="9" customHeight="1">
      <c r="A98" s="114"/>
      <c r="B98" s="192"/>
      <c r="D98" s="191"/>
      <c r="F98" s="50"/>
    </row>
    <row r="99" spans="1:10">
      <c r="A99" s="114"/>
      <c r="B99" s="113" t="s">
        <v>397</v>
      </c>
      <c r="D99" s="191"/>
    </row>
    <row r="100" spans="1:10" ht="6.75" customHeight="1" thickBot="1">
      <c r="A100" s="114"/>
      <c r="B100" s="192"/>
      <c r="C100" s="1"/>
      <c r="D100" s="1"/>
    </row>
    <row r="101" spans="1:10" ht="32.4" thickTop="1" thickBot="1">
      <c r="A101" s="114"/>
      <c r="B101" s="172" t="s">
        <v>410</v>
      </c>
      <c r="C101" s="173" t="s">
        <v>411</v>
      </c>
      <c r="D101" s="173" t="s">
        <v>412</v>
      </c>
      <c r="E101" s="173" t="s">
        <v>413</v>
      </c>
      <c r="F101" s="173" t="s">
        <v>414</v>
      </c>
      <c r="G101" s="174">
        <v>45473</v>
      </c>
      <c r="H101" s="174">
        <v>45291</v>
      </c>
    </row>
    <row r="102" spans="1:10" ht="33.75" customHeight="1" thickBot="1">
      <c r="A102" s="114"/>
      <c r="B102" s="387" t="s">
        <v>1164</v>
      </c>
      <c r="C102" s="536" t="s">
        <v>415</v>
      </c>
      <c r="D102" s="536" t="s">
        <v>475</v>
      </c>
      <c r="E102" s="597">
        <v>0</v>
      </c>
      <c r="F102" s="597">
        <v>0</v>
      </c>
      <c r="G102" s="414">
        <v>12680791</v>
      </c>
      <c r="H102" s="525">
        <v>0</v>
      </c>
      <c r="I102" s="202"/>
    </row>
    <row r="103" spans="1:10" ht="16.2" thickBot="1">
      <c r="A103" s="114"/>
      <c r="B103" s="1096" t="s">
        <v>193</v>
      </c>
      <c r="C103" s="1096"/>
      <c r="D103" s="1096"/>
      <c r="E103" s="1096"/>
      <c r="F103" s="1096"/>
      <c r="G103" s="498">
        <v>12680791</v>
      </c>
      <c r="H103" s="807">
        <v>0</v>
      </c>
      <c r="I103" s="423"/>
      <c r="J103" s="423"/>
    </row>
    <row r="104" spans="1:10">
      <c r="A104" s="6"/>
      <c r="B104" s="93"/>
      <c r="C104" s="201"/>
      <c r="D104" s="201"/>
    </row>
    <row r="105" spans="1:10">
      <c r="A105" s="6"/>
      <c r="B105" s="199"/>
      <c r="C105" s="201"/>
      <c r="D105" s="201"/>
    </row>
    <row r="106" spans="1:10">
      <c r="A106" s="6"/>
      <c r="B106" s="192" t="s">
        <v>508</v>
      </c>
      <c r="C106" s="1"/>
      <c r="D106" s="1"/>
    </row>
    <row r="107" spans="1:10" ht="9.6" customHeight="1">
      <c r="A107" s="6"/>
      <c r="B107" s="192"/>
      <c r="D107" s="191"/>
      <c r="F107" s="50"/>
    </row>
    <row r="108" spans="1:10">
      <c r="A108" s="6"/>
      <c r="B108" s="113" t="s">
        <v>397</v>
      </c>
      <c r="C108" s="1"/>
      <c r="D108" s="1"/>
    </row>
    <row r="109" spans="1:10" ht="6.75" customHeight="1" thickBot="1">
      <c r="A109" s="6"/>
      <c r="B109" s="192"/>
      <c r="C109" s="1"/>
      <c r="D109" s="1"/>
    </row>
    <row r="110" spans="1:10" ht="16.2" thickBot="1">
      <c r="A110" s="6"/>
      <c r="B110" s="177" t="s">
        <v>392</v>
      </c>
      <c r="C110" s="178" t="s">
        <v>393</v>
      </c>
      <c r="D110" s="178" t="s">
        <v>394</v>
      </c>
    </row>
    <row r="111" spans="1:10">
      <c r="A111" s="6"/>
      <c r="B111" s="157" t="s">
        <v>1255</v>
      </c>
      <c r="C111" s="427">
        <v>7732880314</v>
      </c>
      <c r="D111" s="522">
        <v>0</v>
      </c>
    </row>
    <row r="112" spans="1:10">
      <c r="A112" s="6"/>
      <c r="B112" s="157" t="s">
        <v>1254</v>
      </c>
      <c r="C112" s="427">
        <v>2238867434</v>
      </c>
      <c r="D112" s="522">
        <v>0</v>
      </c>
    </row>
    <row r="113" spans="1:6" ht="6.75" customHeight="1" thickBot="1">
      <c r="A113" s="6"/>
      <c r="B113" s="244"/>
      <c r="C113" s="470"/>
      <c r="D113" s="514"/>
    </row>
    <row r="114" spans="1:6" ht="16.2" thickBot="1">
      <c r="A114" s="6"/>
      <c r="B114" s="305" t="s">
        <v>1326</v>
      </c>
      <c r="C114" s="706">
        <v>9971747748</v>
      </c>
      <c r="D114" s="707">
        <v>0</v>
      </c>
      <c r="E114" s="423"/>
      <c r="F114" s="423"/>
    </row>
    <row r="115" spans="1:6" ht="16.2" thickBot="1">
      <c r="A115" s="6"/>
      <c r="B115" s="303" t="s">
        <v>578</v>
      </c>
      <c r="C115" s="481">
        <v>7979333278.1089001</v>
      </c>
      <c r="D115" s="708">
        <v>0</v>
      </c>
      <c r="E115" s="423"/>
      <c r="F115" s="196"/>
    </row>
    <row r="116" spans="1:6">
      <c r="A116" s="6"/>
      <c r="B116" s="574"/>
      <c r="D116" s="191"/>
    </row>
    <row r="117" spans="1:6">
      <c r="A117" s="6"/>
      <c r="B117" s="192" t="s">
        <v>509</v>
      </c>
      <c r="C117" s="1"/>
      <c r="D117" s="1"/>
    </row>
    <row r="118" spans="1:6" ht="9.6" customHeight="1">
      <c r="A118" s="6"/>
      <c r="B118" s="192"/>
      <c r="D118" s="191"/>
      <c r="F118" s="50"/>
    </row>
    <row r="119" spans="1:6">
      <c r="A119" s="6"/>
      <c r="B119" s="113" t="s">
        <v>397</v>
      </c>
      <c r="C119" s="1"/>
      <c r="D119" s="1"/>
    </row>
    <row r="120" spans="1:6" ht="6.75" customHeight="1" thickBot="1">
      <c r="A120" s="6"/>
      <c r="B120" s="192"/>
      <c r="C120" s="1"/>
      <c r="D120" s="1"/>
    </row>
    <row r="121" spans="1:6" ht="16.2" thickBot="1">
      <c r="A121" s="6"/>
      <c r="B121" s="177" t="s">
        <v>392</v>
      </c>
      <c r="C121" s="178" t="s">
        <v>393</v>
      </c>
      <c r="D121" s="178" t="s">
        <v>394</v>
      </c>
    </row>
    <row r="122" spans="1:6">
      <c r="A122" s="6"/>
      <c r="B122" s="157" t="s">
        <v>516</v>
      </c>
      <c r="C122" s="427">
        <v>48384077</v>
      </c>
      <c r="D122" s="522">
        <v>0</v>
      </c>
    </row>
    <row r="123" spans="1:6" ht="6.75" customHeight="1" thickBot="1">
      <c r="A123" s="6"/>
      <c r="B123" s="244"/>
      <c r="C123" s="470"/>
      <c r="D123" s="514"/>
    </row>
    <row r="124" spans="1:6" ht="16.2" thickBot="1">
      <c r="A124" s="6"/>
      <c r="B124" s="305" t="s">
        <v>1326</v>
      </c>
      <c r="C124" s="706">
        <v>48384077</v>
      </c>
      <c r="D124" s="707">
        <v>0</v>
      </c>
      <c r="E124" s="423"/>
      <c r="F124" s="423"/>
    </row>
    <row r="125" spans="1:6" ht="16.2" thickBot="1">
      <c r="A125" s="6"/>
      <c r="B125" s="106" t="s">
        <v>578</v>
      </c>
      <c r="C125" s="709">
        <v>35569699</v>
      </c>
      <c r="D125" s="708">
        <v>0</v>
      </c>
      <c r="E125" s="423"/>
      <c r="F125" s="196"/>
    </row>
    <row r="126" spans="1:6">
      <c r="A126" s="6"/>
      <c r="B126" s="574"/>
      <c r="D126" s="191"/>
    </row>
    <row r="127" spans="1:6">
      <c r="A127" s="6"/>
      <c r="B127" s="66"/>
      <c r="D127" s="191"/>
    </row>
    <row r="128" spans="1:6">
      <c r="A128" s="6"/>
      <c r="B128" s="192" t="s">
        <v>510</v>
      </c>
      <c r="C128" s="138"/>
      <c r="D128" s="191"/>
      <c r="F128" s="138"/>
    </row>
    <row r="129" spans="1:6" ht="9.6" customHeight="1">
      <c r="A129" s="6"/>
      <c r="B129" s="192"/>
      <c r="D129" s="191"/>
      <c r="F129" s="50"/>
    </row>
    <row r="130" spans="1:6">
      <c r="A130" s="6"/>
      <c r="B130" s="192" t="s">
        <v>511</v>
      </c>
      <c r="D130" s="191"/>
      <c r="F130" s="50"/>
    </row>
    <row r="131" spans="1:6">
      <c r="A131" s="6"/>
      <c r="B131" s="113" t="s">
        <v>397</v>
      </c>
      <c r="C131" s="1"/>
      <c r="D131" s="1"/>
    </row>
    <row r="132" spans="1:6" ht="6.75" customHeight="1" thickBot="1">
      <c r="A132" s="6"/>
      <c r="B132" s="192"/>
      <c r="C132" s="1"/>
      <c r="D132" s="1"/>
    </row>
    <row r="133" spans="1:6" ht="16.2" thickBot="1">
      <c r="A133" s="114"/>
      <c r="B133" s="529" t="s">
        <v>392</v>
      </c>
      <c r="C133" s="111" t="s">
        <v>398</v>
      </c>
      <c r="D133" s="111" t="s">
        <v>399</v>
      </c>
    </row>
    <row r="134" spans="1:6">
      <c r="A134" s="114"/>
      <c r="B134" s="370" t="s">
        <v>416</v>
      </c>
      <c r="C134" s="427">
        <v>19249998</v>
      </c>
      <c r="D134" s="522">
        <v>0</v>
      </c>
    </row>
    <row r="135" spans="1:6">
      <c r="A135" s="114"/>
      <c r="B135" s="370" t="s">
        <v>82</v>
      </c>
      <c r="C135" s="427">
        <v>17036131</v>
      </c>
      <c r="D135" s="522">
        <v>0</v>
      </c>
    </row>
    <row r="136" spans="1:6">
      <c r="A136" s="114"/>
      <c r="B136" s="370" t="s">
        <v>583</v>
      </c>
      <c r="C136" s="427">
        <v>15873470</v>
      </c>
      <c r="D136" s="522">
        <v>0</v>
      </c>
    </row>
    <row r="137" spans="1:6" hidden="1">
      <c r="A137" s="114"/>
      <c r="B137" s="370" t="s">
        <v>476</v>
      </c>
      <c r="C137" s="427">
        <v>0</v>
      </c>
      <c r="D137" s="522">
        <v>0</v>
      </c>
    </row>
    <row r="138" spans="1:6">
      <c r="A138" s="114"/>
      <c r="B138" s="370" t="s">
        <v>1396</v>
      </c>
      <c r="C138" s="427">
        <v>1717840</v>
      </c>
      <c r="D138" s="522">
        <v>0</v>
      </c>
    </row>
    <row r="139" spans="1:6" ht="6.75" customHeight="1" thickBot="1">
      <c r="A139" s="114"/>
      <c r="B139" s="530"/>
      <c r="C139" s="427"/>
      <c r="D139" s="522"/>
    </row>
    <row r="140" spans="1:6" ht="16.2" thickBot="1">
      <c r="B140" s="305" t="s">
        <v>1326</v>
      </c>
      <c r="C140" s="500">
        <v>53877439</v>
      </c>
      <c r="D140" s="523">
        <v>0</v>
      </c>
      <c r="E140" s="278"/>
    </row>
    <row r="141" spans="1:6" ht="16.2" thickBot="1">
      <c r="B141" s="106" t="s">
        <v>578</v>
      </c>
      <c r="C141" s="501">
        <v>42070377.388699889</v>
      </c>
      <c r="D141" s="524">
        <v>0</v>
      </c>
      <c r="E141" s="278"/>
      <c r="F141" s="196"/>
    </row>
    <row r="142" spans="1:6">
      <c r="B142" s="574"/>
      <c r="D142" s="191"/>
    </row>
    <row r="143" spans="1:6">
      <c r="B143" s="66"/>
      <c r="D143" s="191"/>
    </row>
    <row r="144" spans="1:6">
      <c r="B144" s="192" t="s">
        <v>512</v>
      </c>
      <c r="D144" s="191"/>
      <c r="F144" s="50"/>
    </row>
    <row r="145" spans="1:6">
      <c r="B145" s="113" t="s">
        <v>397</v>
      </c>
      <c r="C145" s="1"/>
      <c r="D145" s="1"/>
    </row>
    <row r="146" spans="1:6" ht="6.75" customHeight="1" thickBot="1">
      <c r="A146" s="6"/>
      <c r="B146" s="192"/>
      <c r="C146" s="1"/>
      <c r="D146" s="1"/>
    </row>
    <row r="147" spans="1:6" ht="16.2" thickBot="1">
      <c r="B147" s="171" t="s">
        <v>392</v>
      </c>
      <c r="C147" s="111" t="s">
        <v>398</v>
      </c>
      <c r="D147" s="111" t="s">
        <v>399</v>
      </c>
    </row>
    <row r="148" spans="1:6">
      <c r="B148" s="179" t="s">
        <v>187</v>
      </c>
      <c r="C148" s="427">
        <v>3769810000</v>
      </c>
      <c r="D148" s="522">
        <v>0</v>
      </c>
    </row>
    <row r="149" spans="1:6">
      <c r="B149" s="179" t="s">
        <v>417</v>
      </c>
      <c r="C149" s="427">
        <v>68682922</v>
      </c>
      <c r="D149" s="522">
        <v>0</v>
      </c>
    </row>
    <row r="150" spans="1:6">
      <c r="B150" s="179" t="s">
        <v>186</v>
      </c>
      <c r="C150" s="531">
        <v>-38730953</v>
      </c>
      <c r="D150" s="522">
        <v>0</v>
      </c>
    </row>
    <row r="151" spans="1:6" ht="6.75" customHeight="1" thickBot="1">
      <c r="B151" s="530"/>
      <c r="C151" s="427"/>
      <c r="D151" s="522"/>
    </row>
    <row r="152" spans="1:6" ht="16.2" thickBot="1">
      <c r="B152" s="305" t="s">
        <v>1326</v>
      </c>
      <c r="C152" s="500">
        <v>3799761969</v>
      </c>
      <c r="D152" s="523">
        <v>0</v>
      </c>
      <c r="E152" s="278"/>
    </row>
    <row r="153" spans="1:6" ht="16.2" thickBot="1">
      <c r="B153" s="106" t="s">
        <v>578</v>
      </c>
      <c r="C153" s="524">
        <v>0</v>
      </c>
      <c r="D153" s="524">
        <v>0</v>
      </c>
      <c r="E153" s="278"/>
      <c r="F153" s="162"/>
    </row>
    <row r="154" spans="1:6">
      <c r="B154" s="66"/>
      <c r="D154" s="191"/>
    </row>
    <row r="155" spans="1:6">
      <c r="B155" s="199"/>
      <c r="C155" s="203"/>
    </row>
    <row r="156" spans="1:6">
      <c r="B156" s="10" t="s">
        <v>513</v>
      </c>
      <c r="C156" s="204"/>
    </row>
    <row r="157" spans="1:6" ht="9.6" customHeight="1">
      <c r="B157" s="192"/>
      <c r="D157" s="191"/>
      <c r="F157" s="50"/>
    </row>
    <row r="158" spans="1:6">
      <c r="B158" s="195" t="s">
        <v>418</v>
      </c>
      <c r="C158" s="204"/>
    </row>
    <row r="159" spans="1:6" ht="6.75" customHeight="1" thickBot="1">
      <c r="B159" s="192"/>
      <c r="C159" s="1"/>
      <c r="D159" s="1"/>
    </row>
    <row r="160" spans="1:6" ht="34.35" customHeight="1" thickTop="1" thickBot="1">
      <c r="B160" s="172" t="s">
        <v>392</v>
      </c>
      <c r="C160" s="173" t="s">
        <v>419</v>
      </c>
      <c r="D160" s="173" t="s">
        <v>420</v>
      </c>
      <c r="E160" s="173" t="s">
        <v>421</v>
      </c>
      <c r="F160" s="180" t="s">
        <v>422</v>
      </c>
    </row>
    <row r="161" spans="2:8">
      <c r="B161" s="181" t="s">
        <v>38</v>
      </c>
      <c r="C161" s="413">
        <v>19500000000</v>
      </c>
      <c r="D161" s="514">
        <v>0</v>
      </c>
      <c r="E161" s="514">
        <v>0</v>
      </c>
      <c r="F161" s="413">
        <v>19500000000</v>
      </c>
    </row>
    <row r="162" spans="2:8">
      <c r="B162" s="181" t="s">
        <v>423</v>
      </c>
      <c r="C162" s="413">
        <v>103000000</v>
      </c>
      <c r="D162" s="514">
        <v>0</v>
      </c>
      <c r="E162" s="514">
        <v>0</v>
      </c>
      <c r="F162" s="413">
        <v>103000000</v>
      </c>
    </row>
    <row r="163" spans="2:8">
      <c r="B163" s="181" t="s">
        <v>424</v>
      </c>
      <c r="C163" s="518">
        <v>0</v>
      </c>
      <c r="D163" s="514">
        <v>0</v>
      </c>
      <c r="E163" s="518">
        <v>-1883458631</v>
      </c>
      <c r="F163" s="518">
        <v>-1883458631</v>
      </c>
    </row>
    <row r="164" spans="2:8">
      <c r="B164" s="181" t="s">
        <v>425</v>
      </c>
      <c r="C164" s="518">
        <v>-1883458631</v>
      </c>
      <c r="D164" s="413">
        <v>1883458631</v>
      </c>
      <c r="E164" s="518">
        <v>-574698152</v>
      </c>
      <c r="F164" s="518">
        <v>-574698152</v>
      </c>
      <c r="G164" s="429"/>
    </row>
    <row r="165" spans="2:8" ht="6" customHeight="1" thickBot="1">
      <c r="B165" s="128"/>
      <c r="C165" s="413"/>
      <c r="D165" s="413"/>
      <c r="E165" s="413"/>
      <c r="F165" s="413"/>
      <c r="G165" s="429"/>
    </row>
    <row r="166" spans="2:8" ht="16.2" thickBot="1">
      <c r="B166" s="126" t="s">
        <v>180</v>
      </c>
      <c r="C166" s="498">
        <v>17719541369</v>
      </c>
      <c r="D166" s="499">
        <v>1883458631</v>
      </c>
      <c r="E166" s="807">
        <v>-2458156783</v>
      </c>
      <c r="F166" s="498">
        <v>17144843217</v>
      </c>
      <c r="G166" s="743"/>
      <c r="H166" s="202"/>
    </row>
    <row r="167" spans="2:8">
      <c r="B167" s="199"/>
      <c r="C167" s="203"/>
    </row>
    <row r="168" spans="2:8">
      <c r="B168" s="199"/>
      <c r="C168" s="203"/>
    </row>
    <row r="169" spans="2:8">
      <c r="B169" s="192" t="s">
        <v>514</v>
      </c>
    </row>
    <row r="170" spans="2:8" ht="9.6" customHeight="1">
      <c r="B170" s="192"/>
      <c r="D170" s="191"/>
      <c r="F170" s="50"/>
    </row>
    <row r="171" spans="2:8">
      <c r="B171" s="113" t="s">
        <v>397</v>
      </c>
      <c r="D171" s="191"/>
    </row>
    <row r="172" spans="2:8" ht="6.75" customHeight="1" thickBot="1">
      <c r="B172" s="192"/>
      <c r="C172" s="1"/>
      <c r="D172" s="1"/>
    </row>
    <row r="173" spans="2:8" ht="16.2" thickBot="1">
      <c r="B173" s="1088" t="s">
        <v>410</v>
      </c>
      <c r="C173" s="1111" t="s">
        <v>411</v>
      </c>
      <c r="D173" s="1111" t="s">
        <v>412</v>
      </c>
      <c r="E173" s="1110" t="s">
        <v>426</v>
      </c>
      <c r="F173" s="1110"/>
    </row>
    <row r="174" spans="2:8" ht="16.2" thickBot="1">
      <c r="B174" s="1088"/>
      <c r="C174" s="1111"/>
      <c r="D174" s="1111"/>
      <c r="E174" s="464">
        <v>45473</v>
      </c>
      <c r="F174" s="465">
        <v>45291</v>
      </c>
    </row>
    <row r="175" spans="2:8">
      <c r="B175" s="86" t="s">
        <v>1164</v>
      </c>
      <c r="C175" s="466" t="s">
        <v>61</v>
      </c>
      <c r="D175" s="206" t="s">
        <v>427</v>
      </c>
      <c r="E175" s="649">
        <v>109681004.3436</v>
      </c>
      <c r="F175" s="467">
        <v>132698568</v>
      </c>
      <c r="G175" s="202"/>
    </row>
    <row r="176" spans="2:8">
      <c r="B176" s="86" t="s">
        <v>1164</v>
      </c>
      <c r="C176" s="206" t="s">
        <v>61</v>
      </c>
      <c r="D176" s="206" t="s">
        <v>1302</v>
      </c>
      <c r="E176" s="281">
        <v>1750</v>
      </c>
      <c r="F176" s="103">
        <v>0</v>
      </c>
      <c r="G176" s="202"/>
    </row>
    <row r="177" spans="2:8">
      <c r="B177" s="86" t="s">
        <v>1303</v>
      </c>
      <c r="C177" s="206" t="s">
        <v>61</v>
      </c>
      <c r="D177" s="206" t="s">
        <v>428</v>
      </c>
      <c r="E177" s="281">
        <v>86544668</v>
      </c>
      <c r="F177" s="103">
        <v>0</v>
      </c>
      <c r="H177" s="196"/>
    </row>
    <row r="178" spans="2:8">
      <c r="B178" s="86" t="s">
        <v>1305</v>
      </c>
      <c r="C178" s="206" t="s">
        <v>61</v>
      </c>
      <c r="D178" s="206" t="s">
        <v>428</v>
      </c>
      <c r="E178" s="281">
        <v>0</v>
      </c>
      <c r="F178" s="103">
        <v>26256476</v>
      </c>
      <c r="H178" s="196"/>
    </row>
    <row r="179" spans="2:8">
      <c r="B179" s="86" t="s">
        <v>1164</v>
      </c>
      <c r="C179" s="206" t="s">
        <v>61</v>
      </c>
      <c r="D179" s="206" t="s">
        <v>429</v>
      </c>
      <c r="E179" s="281">
        <v>8680423572.8731995</v>
      </c>
      <c r="F179" s="103">
        <v>9344648432</v>
      </c>
      <c r="H179" s="196"/>
    </row>
    <row r="180" spans="2:8">
      <c r="B180" s="86" t="s">
        <v>1164</v>
      </c>
      <c r="C180" s="206" t="s">
        <v>61</v>
      </c>
      <c r="D180" s="206" t="s">
        <v>639</v>
      </c>
      <c r="E180" s="281">
        <v>3807285982.7947998</v>
      </c>
      <c r="F180" s="103">
        <v>0</v>
      </c>
      <c r="H180" s="196"/>
    </row>
    <row r="181" spans="2:8">
      <c r="B181" s="86" t="s">
        <v>1164</v>
      </c>
      <c r="C181" s="206" t="s">
        <v>61</v>
      </c>
      <c r="D181" s="206" t="s">
        <v>430</v>
      </c>
      <c r="E181" s="281">
        <v>3589575266</v>
      </c>
      <c r="F181" s="103">
        <v>0</v>
      </c>
      <c r="H181" s="196"/>
    </row>
    <row r="182" spans="2:8" ht="31.2">
      <c r="B182" s="86" t="s">
        <v>1404</v>
      </c>
      <c r="C182" s="206" t="s">
        <v>817</v>
      </c>
      <c r="D182" s="206" t="s">
        <v>429</v>
      </c>
      <c r="E182" s="281">
        <v>3645643098.1232872</v>
      </c>
      <c r="F182" s="103">
        <v>0</v>
      </c>
      <c r="H182" s="196"/>
    </row>
    <row r="183" spans="2:8" ht="31.8" thickBot="1">
      <c r="B183" s="86" t="s">
        <v>1397</v>
      </c>
      <c r="C183" s="206" t="s">
        <v>817</v>
      </c>
      <c r="D183" s="206" t="s">
        <v>639</v>
      </c>
      <c r="E183" s="281">
        <v>3436678884.5000005</v>
      </c>
      <c r="F183" s="103">
        <v>0</v>
      </c>
    </row>
    <row r="184" spans="2:8" ht="16.2" thickBot="1">
      <c r="B184" s="305" t="s">
        <v>431</v>
      </c>
      <c r="C184" s="733"/>
      <c r="D184" s="734"/>
      <c r="E184" s="735">
        <v>23355834226.634888</v>
      </c>
      <c r="F184" s="736">
        <v>9503603476</v>
      </c>
    </row>
    <row r="185" spans="2:8">
      <c r="B185" s="86" t="s">
        <v>1164</v>
      </c>
      <c r="C185" s="206" t="s">
        <v>61</v>
      </c>
      <c r="D185" s="206" t="s">
        <v>1304</v>
      </c>
      <c r="E185" s="281">
        <v>2202943002.9854002</v>
      </c>
      <c r="F185" s="103">
        <v>7979333278</v>
      </c>
    </row>
    <row r="186" spans="2:8" ht="33.75" customHeight="1" thickBot="1">
      <c r="B186" s="86" t="s">
        <v>1164</v>
      </c>
      <c r="C186" s="206" t="s">
        <v>61</v>
      </c>
      <c r="D186" s="206" t="s">
        <v>475</v>
      </c>
      <c r="E186" s="281">
        <v>12680791</v>
      </c>
      <c r="F186" s="103">
        <v>0</v>
      </c>
    </row>
    <row r="187" spans="2:8" ht="16.2" thickBot="1">
      <c r="B187" s="305" t="s">
        <v>432</v>
      </c>
      <c r="C187" s="733"/>
      <c r="D187" s="734"/>
      <c r="E187" s="735">
        <v>2215623793.9854002</v>
      </c>
      <c r="F187" s="736">
        <v>7979333278</v>
      </c>
    </row>
    <row r="188" spans="2:8">
      <c r="B188" s="205"/>
      <c r="C188" s="206"/>
      <c r="D188" s="206"/>
    </row>
    <row r="189" spans="2:8">
      <c r="B189" s="165"/>
      <c r="C189" s="206"/>
      <c r="D189" s="206"/>
    </row>
    <row r="190" spans="2:8">
      <c r="B190" s="207" t="s">
        <v>433</v>
      </c>
      <c r="C190" s="206"/>
      <c r="D190" s="206"/>
    </row>
    <row r="191" spans="2:8">
      <c r="B191" s="113" t="s">
        <v>397</v>
      </c>
      <c r="C191" s="206"/>
      <c r="D191" s="206"/>
    </row>
    <row r="192" spans="2:8" ht="6" customHeight="1" thickBot="1">
      <c r="B192" s="208"/>
      <c r="C192" s="206"/>
      <c r="D192" s="206"/>
    </row>
    <row r="193" spans="2:6" ht="16.2" thickBot="1">
      <c r="B193" s="475" t="s">
        <v>434</v>
      </c>
      <c r="C193" s="438">
        <v>45473</v>
      </c>
      <c r="D193" s="575">
        <v>45107</v>
      </c>
    </row>
    <row r="194" spans="2:6" ht="15.75" customHeight="1">
      <c r="B194" s="476" t="s">
        <v>87</v>
      </c>
      <c r="C194" s="477"/>
      <c r="D194" s="478"/>
    </row>
    <row r="195" spans="2:6">
      <c r="B195" s="479" t="s">
        <v>1306</v>
      </c>
      <c r="C195" s="272"/>
      <c r="D195" s="408"/>
    </row>
    <row r="196" spans="2:6" hidden="1">
      <c r="B196" s="480" t="s">
        <v>519</v>
      </c>
      <c r="C196" s="521">
        <v>0</v>
      </c>
      <c r="D196" s="521">
        <v>0</v>
      </c>
    </row>
    <row r="197" spans="2:6" hidden="1">
      <c r="B197" s="480" t="s">
        <v>482</v>
      </c>
      <c r="C197" s="521">
        <v>0</v>
      </c>
      <c r="D197" s="413">
        <v>0</v>
      </c>
    </row>
    <row r="198" spans="2:6" hidden="1">
      <c r="B198" s="480" t="s">
        <v>518</v>
      </c>
      <c r="C198" s="521">
        <v>0</v>
      </c>
      <c r="D198" s="521">
        <v>0</v>
      </c>
    </row>
    <row r="199" spans="2:6">
      <c r="B199" s="480" t="s">
        <v>89</v>
      </c>
      <c r="C199" s="412">
        <v>154852745</v>
      </c>
      <c r="D199" s="412">
        <v>30917</v>
      </c>
    </row>
    <row r="200" spans="2:6">
      <c r="B200" s="480" t="s">
        <v>435</v>
      </c>
      <c r="C200" s="514">
        <v>0</v>
      </c>
      <c r="D200" s="514">
        <v>0</v>
      </c>
    </row>
    <row r="201" spans="2:6">
      <c r="B201" s="480" t="s">
        <v>1398</v>
      </c>
      <c r="C201" s="412">
        <v>600099216</v>
      </c>
      <c r="D201" s="514">
        <v>0</v>
      </c>
    </row>
    <row r="202" spans="2:6">
      <c r="B202" s="480" t="s">
        <v>436</v>
      </c>
      <c r="C202" s="412">
        <v>3791241</v>
      </c>
      <c r="D202" s="412">
        <v>10158614</v>
      </c>
    </row>
    <row r="203" spans="2:6">
      <c r="B203" s="480" t="s">
        <v>437</v>
      </c>
      <c r="C203" s="412">
        <v>1518058</v>
      </c>
      <c r="D203" s="412">
        <v>11369472.73</v>
      </c>
    </row>
    <row r="204" spans="2:6" hidden="1">
      <c r="B204" s="480" t="s">
        <v>190</v>
      </c>
      <c r="C204" s="521">
        <v>0</v>
      </c>
      <c r="D204" s="521">
        <v>0</v>
      </c>
    </row>
    <row r="205" spans="2:6" ht="6.75" customHeight="1" thickBot="1">
      <c r="B205" s="480"/>
      <c r="C205" s="425"/>
      <c r="D205" s="414"/>
    </row>
    <row r="206" spans="2:6" ht="7.5" customHeight="1">
      <c r="B206" s="371"/>
      <c r="C206" s="613"/>
      <c r="D206" s="614"/>
      <c r="E206" s="278"/>
      <c r="F206" s="278"/>
    </row>
    <row r="207" spans="2:6" ht="26.25" customHeight="1" thickBot="1">
      <c r="B207" s="578" t="s">
        <v>438</v>
      </c>
      <c r="C207" s="577">
        <v>760261260</v>
      </c>
      <c r="D207" s="577">
        <v>21559003.73</v>
      </c>
      <c r="F207" s="200"/>
    </row>
    <row r="208" spans="2:6" ht="16.2" thickTop="1">
      <c r="B208" s="480"/>
      <c r="C208" s="412"/>
      <c r="D208" s="521"/>
    </row>
    <row r="209" spans="2:6">
      <c r="B209" s="479" t="s">
        <v>98</v>
      </c>
      <c r="C209" s="484"/>
      <c r="D209" s="484"/>
      <c r="E209" s="209"/>
      <c r="F209" s="209"/>
    </row>
    <row r="210" spans="2:6">
      <c r="B210" s="479" t="s">
        <v>1306</v>
      </c>
      <c r="C210" s="482"/>
      <c r="D210" s="482"/>
      <c r="E210" s="209"/>
      <c r="F210" s="209"/>
    </row>
    <row r="211" spans="2:6">
      <c r="B211" s="480" t="s">
        <v>1307</v>
      </c>
      <c r="C211" s="413">
        <v>29915568</v>
      </c>
      <c r="D211" s="514">
        <v>0</v>
      </c>
      <c r="E211" s="209"/>
      <c r="F211" s="209"/>
    </row>
    <row r="212" spans="2:6">
      <c r="B212" s="480" t="s">
        <v>577</v>
      </c>
      <c r="C212" s="413">
        <v>1527175</v>
      </c>
      <c r="D212" s="514">
        <v>0</v>
      </c>
      <c r="E212" s="209"/>
      <c r="F212" s="209"/>
    </row>
    <row r="213" spans="2:6" hidden="1">
      <c r="B213" s="480" t="s">
        <v>576</v>
      </c>
      <c r="C213" s="413">
        <v>0</v>
      </c>
      <c r="D213" s="514">
        <v>0</v>
      </c>
      <c r="E213" s="202"/>
    </row>
    <row r="214" spans="2:6" hidden="1">
      <c r="B214" s="480" t="s">
        <v>116</v>
      </c>
      <c r="C214" s="413">
        <v>0</v>
      </c>
      <c r="D214" s="514">
        <v>0</v>
      </c>
    </row>
    <row r="215" spans="2:6" hidden="1">
      <c r="B215" s="480" t="s">
        <v>439</v>
      </c>
      <c r="C215" s="413">
        <v>0</v>
      </c>
      <c r="D215" s="514">
        <v>0</v>
      </c>
    </row>
    <row r="216" spans="2:6">
      <c r="B216" s="479" t="s">
        <v>440</v>
      </c>
      <c r="C216" s="482"/>
      <c r="D216" s="866"/>
    </row>
    <row r="217" spans="2:6">
      <c r="B217" s="480" t="s">
        <v>483</v>
      </c>
      <c r="C217" s="485">
        <v>535933333</v>
      </c>
      <c r="D217" s="485">
        <v>379500000</v>
      </c>
    </row>
    <row r="218" spans="2:6" ht="6.75" customHeight="1" thickBot="1">
      <c r="B218" s="483"/>
      <c r="C218" s="486"/>
      <c r="D218" s="867"/>
      <c r="E218" s="209"/>
      <c r="F218" s="209"/>
    </row>
    <row r="219" spans="2:6" ht="26.25" customHeight="1" thickBot="1">
      <c r="B219" s="579" t="s">
        <v>441</v>
      </c>
      <c r="C219" s="759">
        <v>567376076</v>
      </c>
      <c r="D219" s="577">
        <v>379500000</v>
      </c>
    </row>
    <row r="220" spans="2:6">
      <c r="B220" s="574"/>
      <c r="C220" s="282"/>
      <c r="D220" s="282"/>
      <c r="E220" s="202"/>
    </row>
    <row r="221" spans="2:6">
      <c r="B221" s="487"/>
      <c r="C221" s="282"/>
      <c r="D221" s="282"/>
      <c r="E221" s="202"/>
    </row>
    <row r="222" spans="2:6">
      <c r="B222" s="195"/>
      <c r="C222" s="282"/>
      <c r="D222" s="282"/>
    </row>
    <row r="223" spans="2:6">
      <c r="B223" s="192" t="s">
        <v>523</v>
      </c>
      <c r="C223" s="282"/>
      <c r="D223" s="282"/>
    </row>
    <row r="224" spans="2:6">
      <c r="B224" s="192"/>
      <c r="C224" s="282"/>
      <c r="D224" s="282"/>
    </row>
    <row r="225" spans="2:6">
      <c r="B225" s="1112" t="s">
        <v>524</v>
      </c>
      <c r="C225" s="1112"/>
      <c r="D225" s="282"/>
    </row>
    <row r="226" spans="2:6">
      <c r="B226" s="195" t="s">
        <v>442</v>
      </c>
      <c r="C226" s="282"/>
      <c r="D226" s="282"/>
    </row>
    <row r="227" spans="2:6">
      <c r="B227" s="195"/>
      <c r="C227" s="282"/>
      <c r="D227" s="282"/>
    </row>
    <row r="228" spans="2:6">
      <c r="B228" s="192" t="s">
        <v>526</v>
      </c>
    </row>
    <row r="229" spans="2:6">
      <c r="B229" s="195" t="s">
        <v>1301</v>
      </c>
    </row>
    <row r="230" spans="2:6" ht="6" customHeight="1">
      <c r="B230" s="192"/>
    </row>
    <row r="231" spans="2:6" hidden="1">
      <c r="B231" s="1048" t="s">
        <v>392</v>
      </c>
      <c r="C231" s="438">
        <v>45382</v>
      </c>
      <c r="D231" s="575">
        <v>45016</v>
      </c>
    </row>
    <row r="232" spans="2:6" ht="16.2" hidden="1" thickBot="1">
      <c r="B232" s="1049"/>
      <c r="C232" s="439" t="s">
        <v>283</v>
      </c>
      <c r="D232" s="182" t="s">
        <v>283</v>
      </c>
    </row>
    <row r="233" spans="2:6" hidden="1">
      <c r="B233" s="181" t="s">
        <v>443</v>
      </c>
      <c r="C233" s="469">
        <v>0</v>
      </c>
      <c r="D233" s="469">
        <v>0</v>
      </c>
    </row>
    <row r="234" spans="2:6" hidden="1">
      <c r="B234" s="181" t="s">
        <v>478</v>
      </c>
      <c r="C234" s="469">
        <v>0</v>
      </c>
      <c r="D234" s="469">
        <v>0</v>
      </c>
    </row>
    <row r="235" spans="2:6" ht="6.75" hidden="1" customHeight="1" thickBot="1">
      <c r="B235" s="101"/>
      <c r="C235" s="470"/>
      <c r="D235" s="469"/>
    </row>
    <row r="236" spans="2:6" ht="16.2" hidden="1" thickBot="1">
      <c r="B236" s="185" t="s">
        <v>193</v>
      </c>
      <c r="C236" s="502">
        <v>0</v>
      </c>
      <c r="D236" s="502">
        <v>0</v>
      </c>
      <c r="E236" s="423">
        <v>0</v>
      </c>
      <c r="F236" s="423">
        <v>0</v>
      </c>
    </row>
    <row r="237" spans="2:6">
      <c r="B237" s="66"/>
    </row>
    <row r="238" spans="2:6">
      <c r="B238" s="10" t="s">
        <v>528</v>
      </c>
    </row>
    <row r="239" spans="2:6">
      <c r="B239" s="195" t="s">
        <v>397</v>
      </c>
      <c r="C239" s="144"/>
    </row>
    <row r="240" spans="2:6" ht="6" customHeight="1" thickBot="1">
      <c r="B240" s="192"/>
    </row>
    <row r="241" spans="1:10" ht="15" customHeight="1">
      <c r="B241" s="1048" t="s">
        <v>392</v>
      </c>
      <c r="C241" s="438">
        <v>45473</v>
      </c>
      <c r="D241" s="575">
        <v>45107</v>
      </c>
    </row>
    <row r="242" spans="1:10" ht="15.6" customHeight="1" thickBot="1">
      <c r="B242" s="1049"/>
      <c r="C242" s="439" t="s">
        <v>444</v>
      </c>
      <c r="D242" s="439" t="s">
        <v>444</v>
      </c>
    </row>
    <row r="243" spans="1:10">
      <c r="B243" s="181" t="s">
        <v>101</v>
      </c>
      <c r="C243" s="893">
        <v>8649667</v>
      </c>
      <c r="D243" s="892">
        <v>3596909</v>
      </c>
    </row>
    <row r="244" spans="1:10" hidden="1">
      <c r="B244" s="181" t="s">
        <v>479</v>
      </c>
      <c r="C244" s="521">
        <v>0</v>
      </c>
      <c r="D244" s="521">
        <v>0</v>
      </c>
    </row>
    <row r="245" spans="1:10">
      <c r="A245" s="470"/>
      <c r="B245" s="181" t="s">
        <v>1233</v>
      </c>
      <c r="C245" s="496">
        <v>1935932</v>
      </c>
      <c r="D245" s="497">
        <v>469243</v>
      </c>
    </row>
    <row r="246" spans="1:10">
      <c r="A246" s="470"/>
      <c r="B246" s="181" t="s">
        <v>480</v>
      </c>
      <c r="C246" s="470">
        <v>13561846</v>
      </c>
      <c r="D246" s="469">
        <v>19800760</v>
      </c>
    </row>
    <row r="247" spans="1:10">
      <c r="B247" s="181" t="s">
        <v>820</v>
      </c>
      <c r="C247" s="496">
        <v>10938385</v>
      </c>
      <c r="D247" s="497">
        <v>10508614</v>
      </c>
    </row>
    <row r="248" spans="1:10">
      <c r="B248" s="181" t="s">
        <v>481</v>
      </c>
      <c r="C248" s="470">
        <v>3243572</v>
      </c>
      <c r="D248" s="469">
        <v>4955458</v>
      </c>
      <c r="I248" s="862"/>
      <c r="J248" s="863"/>
    </row>
    <row r="249" spans="1:10" ht="6.75" customHeight="1" thickBot="1">
      <c r="B249" s="409"/>
      <c r="C249" s="576"/>
      <c r="D249" s="471"/>
      <c r="I249" s="862"/>
      <c r="J249" s="863"/>
    </row>
    <row r="250" spans="1:10" ht="16.2" thickBot="1">
      <c r="B250" s="186" t="s">
        <v>193</v>
      </c>
      <c r="C250" s="712">
        <v>38329402</v>
      </c>
      <c r="D250" s="502">
        <v>39330984</v>
      </c>
      <c r="E250" s="423"/>
      <c r="F250" s="423"/>
      <c r="I250" s="862"/>
      <c r="J250" s="863"/>
    </row>
    <row r="251" spans="1:10">
      <c r="B251" s="574"/>
      <c r="C251" s="210"/>
      <c r="D251" s="210"/>
      <c r="E251" s="144"/>
      <c r="F251" s="144"/>
      <c r="I251" s="862"/>
      <c r="J251" s="863"/>
    </row>
    <row r="252" spans="1:10">
      <c r="B252" s="66"/>
      <c r="C252" s="210"/>
      <c r="D252" s="210"/>
      <c r="E252" s="144"/>
      <c r="F252" s="144"/>
      <c r="I252" s="862"/>
      <c r="J252" s="863"/>
    </row>
    <row r="253" spans="1:10">
      <c r="B253" s="75" t="s">
        <v>529</v>
      </c>
      <c r="I253" s="862"/>
      <c r="J253" s="863"/>
    </row>
    <row r="254" spans="1:10">
      <c r="B254" s="195" t="s">
        <v>397</v>
      </c>
      <c r="I254" s="862"/>
      <c r="J254" s="863"/>
    </row>
    <row r="255" spans="1:10" ht="6" customHeight="1" thickBot="1">
      <c r="B255" s="192"/>
      <c r="I255" s="862"/>
      <c r="J255" s="863"/>
    </row>
    <row r="256" spans="1:10" ht="16.2" thickBot="1">
      <c r="B256" s="214" t="s">
        <v>392</v>
      </c>
      <c r="C256" s="438">
        <v>45473</v>
      </c>
      <c r="D256" s="575" t="s">
        <v>1332</v>
      </c>
      <c r="I256" s="862"/>
      <c r="J256" s="863"/>
    </row>
    <row r="257" spans="2:10" ht="16.2" thickBot="1">
      <c r="B257" s="190" t="s">
        <v>445</v>
      </c>
      <c r="C257" s="187" t="s">
        <v>444</v>
      </c>
      <c r="D257" s="188" t="s">
        <v>444</v>
      </c>
      <c r="E257" s="211"/>
      <c r="H257" s="144"/>
      <c r="I257" s="862"/>
      <c r="J257" s="864"/>
    </row>
    <row r="258" spans="2:10">
      <c r="B258" s="294" t="s">
        <v>446</v>
      </c>
      <c r="C258" s="413">
        <v>149759508</v>
      </c>
      <c r="D258" s="514">
        <v>0</v>
      </c>
      <c r="E258" s="144"/>
    </row>
    <row r="259" spans="2:10">
      <c r="B259" s="181" t="s">
        <v>1226</v>
      </c>
      <c r="C259" s="413">
        <v>17242938</v>
      </c>
      <c r="D259" s="514">
        <v>0</v>
      </c>
      <c r="E259" s="144"/>
    </row>
    <row r="260" spans="2:10" ht="6.75" customHeight="1" thickBot="1">
      <c r="B260" s="128"/>
      <c r="C260" s="413"/>
      <c r="D260" s="514"/>
    </row>
    <row r="261" spans="2:10" ht="16.2" thickBot="1">
      <c r="B261" s="126" t="s">
        <v>447</v>
      </c>
      <c r="C261" s="502">
        <v>167002446</v>
      </c>
      <c r="D261" s="861">
        <v>0</v>
      </c>
      <c r="E261" s="423"/>
      <c r="F261" s="423"/>
      <c r="G261" s="211"/>
    </row>
    <row r="262" spans="2:10" ht="16.2" hidden="1" thickBot="1">
      <c r="B262" s="189" t="s">
        <v>448</v>
      </c>
      <c r="C262" s="473"/>
      <c r="D262" s="474"/>
    </row>
    <row r="263" spans="2:10" hidden="1">
      <c r="B263" s="181" t="s">
        <v>103</v>
      </c>
      <c r="C263" s="413">
        <v>0</v>
      </c>
      <c r="D263" s="413">
        <v>0</v>
      </c>
      <c r="E263" s="144"/>
      <c r="F263" s="144"/>
    </row>
    <row r="264" spans="2:10" hidden="1">
      <c r="B264" s="181" t="s">
        <v>129</v>
      </c>
      <c r="C264" s="413">
        <v>0</v>
      </c>
      <c r="D264" s="413">
        <v>469243</v>
      </c>
      <c r="E264" s="144"/>
      <c r="F264" s="144"/>
    </row>
    <row r="265" spans="2:10" hidden="1">
      <c r="B265" s="181" t="s">
        <v>104</v>
      </c>
      <c r="C265" s="514">
        <v>0</v>
      </c>
      <c r="D265" s="514">
        <v>205858582.4738</v>
      </c>
      <c r="E265" s="144"/>
      <c r="F265" s="144"/>
    </row>
    <row r="266" spans="2:10" ht="6.75" hidden="1" customHeight="1" thickBot="1">
      <c r="B266" s="409"/>
      <c r="C266" s="471"/>
      <c r="D266" s="472"/>
    </row>
    <row r="267" spans="2:10" ht="16.2" hidden="1" thickBot="1">
      <c r="B267" s="126" t="s">
        <v>447</v>
      </c>
      <c r="C267" s="505">
        <v>0</v>
      </c>
      <c r="D267" s="502">
        <v>206327825.4738</v>
      </c>
      <c r="E267" s="423"/>
      <c r="F267" s="423"/>
      <c r="G267" s="211"/>
    </row>
    <row r="268" spans="2:10" ht="16.2" thickBot="1">
      <c r="B268" s="190" t="s">
        <v>221</v>
      </c>
      <c r="C268" s="473"/>
      <c r="D268" s="474"/>
    </row>
    <row r="269" spans="2:10">
      <c r="B269" s="181" t="s">
        <v>188</v>
      </c>
      <c r="C269" s="611">
        <v>399000000</v>
      </c>
      <c r="D269" s="611">
        <v>252000000</v>
      </c>
      <c r="E269" s="144"/>
    </row>
    <row r="270" spans="2:10">
      <c r="B270" s="181" t="s">
        <v>105</v>
      </c>
      <c r="C270" s="611">
        <v>141925422</v>
      </c>
      <c r="D270" s="611">
        <v>46033977</v>
      </c>
      <c r="E270" s="144"/>
    </row>
    <row r="271" spans="2:10">
      <c r="B271" s="181" t="s">
        <v>119</v>
      </c>
      <c r="C271" s="611">
        <v>127085958</v>
      </c>
      <c r="D271" s="611">
        <v>0</v>
      </c>
      <c r="E271" s="144"/>
    </row>
    <row r="272" spans="2:10">
      <c r="B272" s="181" t="s">
        <v>108</v>
      </c>
      <c r="C272" s="611">
        <v>74740430</v>
      </c>
      <c r="D272" s="611">
        <v>0</v>
      </c>
      <c r="E272" s="144"/>
    </row>
    <row r="273" spans="2:5">
      <c r="B273" s="181" t="s">
        <v>109</v>
      </c>
      <c r="C273" s="611">
        <v>56729250</v>
      </c>
      <c r="D273" s="611">
        <v>0</v>
      </c>
      <c r="E273" s="144"/>
    </row>
    <row r="274" spans="2:5">
      <c r="B274" s="181" t="s">
        <v>118</v>
      </c>
      <c r="C274" s="611">
        <v>51405715</v>
      </c>
      <c r="D274" s="611">
        <v>684917.9</v>
      </c>
      <c r="E274" s="144"/>
    </row>
    <row r="275" spans="2:5">
      <c r="B275" s="181" t="s">
        <v>107</v>
      </c>
      <c r="C275" s="611">
        <v>41690944</v>
      </c>
      <c r="D275" s="611">
        <v>0</v>
      </c>
      <c r="E275" s="144"/>
    </row>
    <row r="276" spans="2:5">
      <c r="B276" s="181" t="s">
        <v>130</v>
      </c>
      <c r="C276" s="611">
        <v>41228818</v>
      </c>
      <c r="D276" s="611">
        <v>0</v>
      </c>
      <c r="E276" s="144"/>
    </row>
    <row r="277" spans="2:5">
      <c r="B277" s="181" t="s">
        <v>1234</v>
      </c>
      <c r="C277" s="611">
        <v>26774670</v>
      </c>
      <c r="D277" s="611">
        <v>0</v>
      </c>
      <c r="E277" s="144"/>
    </row>
    <row r="278" spans="2:5">
      <c r="B278" s="181" t="s">
        <v>108</v>
      </c>
      <c r="C278" s="611">
        <v>23309092</v>
      </c>
      <c r="D278" s="611">
        <v>0</v>
      </c>
      <c r="E278" s="144"/>
    </row>
    <row r="279" spans="2:5">
      <c r="B279" s="181" t="s">
        <v>103</v>
      </c>
      <c r="C279" s="611">
        <v>18720564</v>
      </c>
      <c r="D279" s="611">
        <v>0</v>
      </c>
      <c r="E279" s="144"/>
    </row>
    <row r="280" spans="2:5">
      <c r="B280" s="181" t="s">
        <v>110</v>
      </c>
      <c r="C280" s="611">
        <v>15362324</v>
      </c>
      <c r="D280" s="611">
        <v>119644615.0094</v>
      </c>
      <c r="E280" s="144"/>
    </row>
    <row r="281" spans="2:5">
      <c r="B281" s="181" t="s">
        <v>131</v>
      </c>
      <c r="C281" s="611">
        <v>14405959</v>
      </c>
      <c r="D281" s="611">
        <v>0</v>
      </c>
      <c r="E281" s="144"/>
    </row>
    <row r="282" spans="2:5">
      <c r="B282" s="181" t="s">
        <v>117</v>
      </c>
      <c r="C282" s="611">
        <v>9507207</v>
      </c>
      <c r="D282" s="611">
        <v>0</v>
      </c>
      <c r="E282" s="144"/>
    </row>
    <row r="283" spans="2:5">
      <c r="B283" s="181" t="s">
        <v>1232</v>
      </c>
      <c r="C283" s="611">
        <v>4077981</v>
      </c>
      <c r="D283" s="611">
        <v>0</v>
      </c>
      <c r="E283" s="144"/>
    </row>
    <row r="284" spans="2:5">
      <c r="B284" s="181" t="s">
        <v>1336</v>
      </c>
      <c r="C284" s="611">
        <v>3832706</v>
      </c>
      <c r="D284" s="611">
        <v>0</v>
      </c>
      <c r="E284" s="144"/>
    </row>
    <row r="285" spans="2:5">
      <c r="B285" s="181" t="s">
        <v>1235</v>
      </c>
      <c r="C285" s="611">
        <v>3295381</v>
      </c>
      <c r="D285" s="611">
        <v>0</v>
      </c>
      <c r="E285" s="144"/>
    </row>
    <row r="286" spans="2:5">
      <c r="B286" s="181" t="s">
        <v>1227</v>
      </c>
      <c r="C286" s="611">
        <v>3266109</v>
      </c>
      <c r="D286" s="611">
        <v>0</v>
      </c>
      <c r="E286" s="144"/>
    </row>
    <row r="287" spans="2:5">
      <c r="B287" s="181" t="s">
        <v>120</v>
      </c>
      <c r="C287" s="611">
        <v>3071394</v>
      </c>
      <c r="D287" s="611">
        <v>0</v>
      </c>
      <c r="E287" s="144"/>
    </row>
    <row r="288" spans="2:5">
      <c r="B288" s="181" t="s">
        <v>114</v>
      </c>
      <c r="C288" s="611">
        <v>2405170</v>
      </c>
      <c r="D288" s="611">
        <v>0</v>
      </c>
      <c r="E288" s="144"/>
    </row>
    <row r="289" spans="2:7">
      <c r="B289" s="181" t="s">
        <v>129</v>
      </c>
      <c r="C289" s="611">
        <v>2316922</v>
      </c>
      <c r="D289" s="611">
        <v>0</v>
      </c>
      <c r="E289" s="144"/>
    </row>
    <row r="290" spans="2:7">
      <c r="B290" s="181" t="s">
        <v>104</v>
      </c>
      <c r="C290" s="611">
        <v>1454545</v>
      </c>
      <c r="D290" s="611">
        <v>0</v>
      </c>
      <c r="E290" s="144"/>
    </row>
    <row r="291" spans="2:7">
      <c r="B291" s="181" t="s">
        <v>106</v>
      </c>
      <c r="C291" s="611">
        <v>948102</v>
      </c>
      <c r="D291" s="611">
        <v>14187395</v>
      </c>
      <c r="E291" s="144"/>
    </row>
    <row r="292" spans="2:7">
      <c r="B292" s="181" t="s">
        <v>117</v>
      </c>
      <c r="C292" s="611">
        <v>555424</v>
      </c>
      <c r="D292" s="611">
        <v>0</v>
      </c>
      <c r="E292" s="144"/>
    </row>
    <row r="293" spans="2:7">
      <c r="B293" s="181" t="s">
        <v>76</v>
      </c>
      <c r="C293" s="611">
        <v>536364</v>
      </c>
      <c r="D293" s="611">
        <v>0</v>
      </c>
      <c r="E293" s="144"/>
    </row>
    <row r="294" spans="2:7">
      <c r="B294" s="181" t="s">
        <v>1228</v>
      </c>
      <c r="C294" s="611">
        <v>269710</v>
      </c>
      <c r="D294" s="611">
        <v>0</v>
      </c>
      <c r="E294" s="144"/>
    </row>
    <row r="295" spans="2:7">
      <c r="B295" s="181" t="s">
        <v>115</v>
      </c>
      <c r="C295" s="611">
        <v>160000</v>
      </c>
      <c r="D295" s="611">
        <v>129582991.15790001</v>
      </c>
      <c r="E295" s="144"/>
    </row>
    <row r="296" spans="2:7">
      <c r="B296" s="181" t="s">
        <v>1236</v>
      </c>
      <c r="C296" s="611">
        <v>141500</v>
      </c>
      <c r="D296" s="611">
        <v>0</v>
      </c>
      <c r="E296" s="144"/>
    </row>
    <row r="297" spans="2:7" ht="6" customHeight="1" thickBot="1">
      <c r="B297" s="128"/>
      <c r="C297" s="472"/>
      <c r="D297" s="472"/>
      <c r="E297" s="144"/>
    </row>
    <row r="298" spans="2:7" ht="16.2" thickBot="1">
      <c r="B298" s="126" t="s">
        <v>447</v>
      </c>
      <c r="C298" s="502">
        <v>1068217661</v>
      </c>
      <c r="D298" s="506">
        <v>562133896.06729996</v>
      </c>
      <c r="E298" s="423"/>
      <c r="F298" s="423"/>
      <c r="G298" s="211"/>
    </row>
    <row r="299" spans="2:7">
      <c r="B299" s="574" t="s">
        <v>477</v>
      </c>
      <c r="C299" s="204"/>
      <c r="D299" s="204"/>
      <c r="E299" s="142"/>
    </row>
    <row r="300" spans="2:7">
      <c r="B300" s="204"/>
      <c r="C300" s="204"/>
      <c r="D300" s="204"/>
      <c r="E300" s="142"/>
    </row>
    <row r="301" spans="2:7">
      <c r="B301" s="10" t="s">
        <v>530</v>
      </c>
    </row>
    <row r="302" spans="2:7">
      <c r="B302" s="195" t="s">
        <v>397</v>
      </c>
    </row>
    <row r="303" spans="2:7" ht="16.2" thickBot="1">
      <c r="B303" s="195"/>
    </row>
    <row r="304" spans="2:7" ht="31.8" thickBot="1">
      <c r="B304" s="396" t="s">
        <v>392</v>
      </c>
      <c r="C304" s="214" t="s">
        <v>1333</v>
      </c>
      <c r="D304" s="214" t="s">
        <v>1334</v>
      </c>
    </row>
    <row r="305" spans="2:6" ht="15.6" customHeight="1">
      <c r="B305" s="181" t="s">
        <v>449</v>
      </c>
      <c r="C305" s="469">
        <v>78900</v>
      </c>
      <c r="D305" s="526">
        <v>0</v>
      </c>
    </row>
    <row r="306" spans="2:6">
      <c r="B306" s="181" t="s">
        <v>95</v>
      </c>
      <c r="C306" s="497">
        <v>61428</v>
      </c>
      <c r="D306" s="526">
        <v>0</v>
      </c>
    </row>
    <row r="307" spans="2:6" hidden="1">
      <c r="B307" s="181" t="s">
        <v>97</v>
      </c>
      <c r="C307" s="469">
        <v>0</v>
      </c>
      <c r="D307" s="526">
        <v>0</v>
      </c>
    </row>
    <row r="308" spans="2:6" ht="6.75" customHeight="1" thickBot="1">
      <c r="B308" s="128"/>
      <c r="C308" s="469"/>
      <c r="D308" s="526"/>
    </row>
    <row r="309" spans="2:6" ht="16.2" thickBot="1">
      <c r="B309" s="418" t="s">
        <v>450</v>
      </c>
      <c r="C309" s="502">
        <v>140328</v>
      </c>
      <c r="D309" s="861">
        <v>0</v>
      </c>
      <c r="E309" s="278"/>
      <c r="F309" s="278"/>
    </row>
    <row r="310" spans="2:6">
      <c r="B310" s="181" t="s">
        <v>451</v>
      </c>
      <c r="C310" s="469">
        <v>11173229</v>
      </c>
      <c r="D310" s="526">
        <v>0</v>
      </c>
    </row>
    <row r="311" spans="2:6">
      <c r="B311" s="181" t="s">
        <v>121</v>
      </c>
      <c r="C311" s="469">
        <v>13387398</v>
      </c>
      <c r="D311" s="526">
        <v>0</v>
      </c>
    </row>
    <row r="312" spans="2:6" ht="6.75" customHeight="1" thickBot="1">
      <c r="B312" s="128"/>
      <c r="C312" s="469"/>
      <c r="D312" s="526"/>
    </row>
    <row r="313" spans="2:6" ht="16.2" thickBot="1">
      <c r="B313" s="418" t="s">
        <v>452</v>
      </c>
      <c r="C313" s="502">
        <v>24560627</v>
      </c>
      <c r="D313" s="865">
        <v>0</v>
      </c>
      <c r="E313" s="468"/>
      <c r="F313" s="468"/>
    </row>
    <row r="314" spans="2:6">
      <c r="B314" s="574"/>
      <c r="C314" s="204"/>
      <c r="D314" s="204"/>
    </row>
    <row r="315" spans="2:6">
      <c r="B315" s="204"/>
      <c r="C315" s="204"/>
      <c r="D315" s="204"/>
    </row>
    <row r="316" spans="2:6">
      <c r="B316" s="100" t="s">
        <v>532</v>
      </c>
      <c r="C316" s="212"/>
      <c r="D316" s="212"/>
    </row>
    <row r="317" spans="2:6">
      <c r="B317" s="195" t="s">
        <v>397</v>
      </c>
      <c r="C317" s="212"/>
      <c r="D317" s="212"/>
    </row>
    <row r="318" spans="2:6" ht="16.2" thickBot="1">
      <c r="B318" s="195"/>
      <c r="C318" s="212"/>
      <c r="D318" s="212"/>
    </row>
    <row r="319" spans="2:6" ht="31.8" thickBot="1">
      <c r="B319" s="213" t="s">
        <v>453</v>
      </c>
      <c r="C319" s="214" t="s">
        <v>1335</v>
      </c>
      <c r="D319" s="214" t="s">
        <v>1334</v>
      </c>
    </row>
    <row r="320" spans="2:6" ht="15" hidden="1" customHeight="1">
      <c r="B320" s="294" t="s">
        <v>92</v>
      </c>
      <c r="C320" s="526">
        <v>0</v>
      </c>
      <c r="D320" s="526">
        <v>0</v>
      </c>
    </row>
    <row r="321" spans="2:6">
      <c r="B321" s="181" t="s">
        <v>93</v>
      </c>
      <c r="C321" s="469">
        <v>456056347</v>
      </c>
      <c r="D321" s="469">
        <v>8178242.4300000034</v>
      </c>
    </row>
    <row r="322" spans="2:6">
      <c r="B322" s="181" t="s">
        <v>94</v>
      </c>
      <c r="C322" s="469">
        <v>425916857</v>
      </c>
      <c r="D322" s="526">
        <v>0</v>
      </c>
    </row>
    <row r="323" spans="2:6" ht="6.75" customHeight="1" thickBot="1">
      <c r="B323" s="128"/>
      <c r="C323" s="469"/>
      <c r="D323" s="469"/>
    </row>
    <row r="324" spans="2:6" ht="22.5" customHeight="1" thickBot="1">
      <c r="B324" s="532" t="s">
        <v>193</v>
      </c>
      <c r="C324" s="533">
        <v>881973204</v>
      </c>
      <c r="D324" s="534">
        <v>8178242.4300000034</v>
      </c>
      <c r="E324" s="202"/>
    </row>
    <row r="325" spans="2:6" ht="31.35" customHeight="1" thickBot="1">
      <c r="B325" s="189" t="s">
        <v>454</v>
      </c>
      <c r="C325" s="214" t="s">
        <v>1335</v>
      </c>
      <c r="D325" s="214" t="s">
        <v>1334</v>
      </c>
    </row>
    <row r="326" spans="2:6">
      <c r="B326" s="181" t="s">
        <v>232</v>
      </c>
      <c r="C326" s="527">
        <v>-175875893</v>
      </c>
      <c r="D326" s="526">
        <v>0</v>
      </c>
    </row>
    <row r="327" spans="2:6">
      <c r="B327" s="181" t="s">
        <v>93</v>
      </c>
      <c r="C327" s="527">
        <v>-658445746</v>
      </c>
      <c r="D327" s="526">
        <v>0</v>
      </c>
    </row>
    <row r="328" spans="2:6">
      <c r="B328" s="181" t="s">
        <v>94</v>
      </c>
      <c r="C328" s="527">
        <v>-168388918</v>
      </c>
      <c r="D328" s="527">
        <v>-7894308.2699999996</v>
      </c>
      <c r="E328" s="144"/>
    </row>
    <row r="329" spans="2:6" ht="6.75" customHeight="1" thickBot="1">
      <c r="B329" s="128"/>
      <c r="C329" s="527"/>
      <c r="D329" s="526"/>
    </row>
    <row r="330" spans="2:6" ht="22.5" customHeight="1" thickBot="1">
      <c r="B330" s="532" t="s">
        <v>193</v>
      </c>
      <c r="C330" s="535">
        <v>-1002710557</v>
      </c>
      <c r="D330" s="535">
        <v>-7894308.2699999996</v>
      </c>
      <c r="E330" s="144"/>
    </row>
    <row r="331" spans="2:6" ht="22.5" customHeight="1" thickBot="1">
      <c r="B331" s="126" t="s">
        <v>455</v>
      </c>
      <c r="C331" s="528">
        <v>-120737353</v>
      </c>
      <c r="D331" s="528">
        <v>283934.16000000387</v>
      </c>
      <c r="E331" s="278"/>
      <c r="F331" s="278"/>
    </row>
    <row r="601" hidden="1"/>
    <row r="610" hidden="1"/>
    <row r="734" spans="2:2">
      <c r="B734" s="113" t="s">
        <v>155</v>
      </c>
    </row>
    <row r="1577" spans="7:7">
      <c r="G1577" s="113">
        <v>0</v>
      </c>
    </row>
  </sheetData>
  <sortState xmlns:xlrd2="http://schemas.microsoft.com/office/spreadsheetml/2017/richdata2" ref="B270:D296">
    <sortCondition descending="1" ref="C269:C296"/>
  </sortState>
  <customSheetViews>
    <customSheetView guid="{7F8679DA-D059-4901-ACAC-85DFCE49504A}" scale="90" showGridLines="0" topLeftCell="A146">
      <selection activeCell="B154" sqref="B154"/>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8">
    <mergeCell ref="B241:B242"/>
    <mergeCell ref="B231:B232"/>
    <mergeCell ref="B103:F103"/>
    <mergeCell ref="E173:F173"/>
    <mergeCell ref="B173:B174"/>
    <mergeCell ref="C173:C174"/>
    <mergeCell ref="D173:D174"/>
    <mergeCell ref="B225:C225"/>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0E76-972F-4A71-8B37-DAD70E2B7F18}">
  <sheetPr codeName="Hoja20">
    <tabColor rgb="FFFF0000"/>
  </sheetPr>
  <dimension ref="A1:H30"/>
  <sheetViews>
    <sheetView showGridLines="0" workbookViewId="0">
      <selection activeCell="B20" sqref="B20:G23"/>
    </sheetView>
  </sheetViews>
  <sheetFormatPr baseColWidth="10" defaultRowHeight="14.4"/>
  <cols>
    <col min="1" max="1" width="40.5546875" style="650" customWidth="1"/>
    <col min="2" max="2" width="41.6640625" customWidth="1"/>
    <col min="3" max="3" width="33" customWidth="1"/>
    <col min="4" max="4" width="30.21875" customWidth="1"/>
    <col min="5" max="5" width="18.21875" customWidth="1"/>
    <col min="6" max="6" width="14.44140625" customWidth="1"/>
    <col min="7" max="7" width="18.33203125" bestFit="1" customWidth="1"/>
    <col min="8" max="8" width="17.109375" customWidth="1"/>
  </cols>
  <sheetData>
    <row r="1" spans="1:7" ht="15.6">
      <c r="B1" s="651" t="s">
        <v>72</v>
      </c>
      <c r="C1" s="652"/>
      <c r="D1" s="651" t="s">
        <v>641</v>
      </c>
      <c r="E1" s="661" t="s">
        <v>643</v>
      </c>
      <c r="F1" s="664" t="s">
        <v>642</v>
      </c>
      <c r="G1" s="665">
        <f>+'Balance General'!D45</f>
        <v>33099045036</v>
      </c>
    </row>
    <row r="2" spans="1:7" ht="15.6">
      <c r="B2" s="656" t="s">
        <v>145</v>
      </c>
      <c r="C2" s="657"/>
      <c r="D2" s="653"/>
      <c r="E2" s="663"/>
    </row>
    <row r="3" spans="1:7" ht="15.6">
      <c r="A3" s="650" t="s">
        <v>1374</v>
      </c>
      <c r="B3" s="181" t="s">
        <v>1386</v>
      </c>
      <c r="C3" s="385" t="s">
        <v>1387</v>
      </c>
      <c r="D3" s="666">
        <f ca="1">+SUMIF('Nota 5 - Inc. 5.e'!$A$18:$A$68,'Control de Activos '!A3,'Nota 5 - Inc. 5.e'!$H$18:$H$60)</f>
        <v>317574256</v>
      </c>
      <c r="E3" s="662">
        <f t="shared" ref="E3:E16" ca="1" si="0">+D3/$G$1</f>
        <v>9.5946652132891455E-3</v>
      </c>
    </row>
    <row r="4" spans="1:7" ht="15.6">
      <c r="A4" s="650" t="s">
        <v>1375</v>
      </c>
      <c r="B4" s="181" t="s">
        <v>495</v>
      </c>
      <c r="C4" s="385" t="s">
        <v>1345</v>
      </c>
      <c r="D4" s="666">
        <f ca="1">+SUMIF('Nota 5 - Inc. 5.e'!$A$18:$A$68,'Control de Activos '!A4,'Nota 5 - Inc. 5.e'!$H$18:$H$60)</f>
        <v>8680423572.8731995</v>
      </c>
      <c r="E4" s="662">
        <f t="shared" ca="1" si="0"/>
        <v>0.26225601262610393</v>
      </c>
    </row>
    <row r="5" spans="1:7" ht="15.6">
      <c r="A5" s="650" t="s">
        <v>1376</v>
      </c>
      <c r="B5" s="181" t="s">
        <v>1347</v>
      </c>
      <c r="C5" s="385" t="s">
        <v>595</v>
      </c>
      <c r="D5" s="666">
        <f ca="1">+SUMIF('Nota 5 - Inc. 5.e'!$A$18:$A$68,'Control de Activos '!A5,'Nota 5 - Inc. 5.e'!$H$18:$H$60)</f>
        <v>3645643098.1232872</v>
      </c>
      <c r="E5" s="662">
        <f t="shared" ca="1" si="0"/>
        <v>0.11014345260288093</v>
      </c>
    </row>
    <row r="6" spans="1:7" ht="15.6">
      <c r="A6" s="650" t="s">
        <v>1377</v>
      </c>
      <c r="B6" s="181" t="s">
        <v>1388</v>
      </c>
      <c r="C6" s="385" t="s">
        <v>1389</v>
      </c>
      <c r="D6" s="666">
        <f ca="1">+SUMIF('Nota 5 - Inc. 5.e'!$A$18:$A$68,'Control de Activos '!A6,'Nota 5 - Inc. 5.e'!$H$18:$H$60)</f>
        <v>407638363.60000002</v>
      </c>
      <c r="E6" s="662">
        <f t="shared" ca="1" si="0"/>
        <v>1.2315713736049918E-2</v>
      </c>
    </row>
    <row r="7" spans="1:7" ht="15.6">
      <c r="A7" s="650" t="s">
        <v>1378</v>
      </c>
      <c r="B7" s="181" t="s">
        <v>1390</v>
      </c>
      <c r="C7" s="385" t="s">
        <v>1391</v>
      </c>
      <c r="D7" s="666">
        <f ca="1">+SUMIF('Nota 5 - Inc. 5.e'!$A$18:$A$68,'Control de Activos '!A7,'Nota 5 - Inc. 5.e'!$H$18:$H$60)</f>
        <v>413536441.60000002</v>
      </c>
      <c r="E7" s="662">
        <f t="shared" ca="1" si="0"/>
        <v>1.2493908544799988E-2</v>
      </c>
    </row>
    <row r="8" spans="1:7" ht="15.6">
      <c r="A8" s="650" t="s">
        <v>1379</v>
      </c>
      <c r="B8" s="181" t="s">
        <v>1355</v>
      </c>
      <c r="C8" s="385" t="s">
        <v>126</v>
      </c>
      <c r="D8" s="666">
        <f ca="1">+SUMIF('Nota 5 - Inc. 5.e'!$A$18:$A$68,'Control de Activos '!A8,'Nota 5 - Inc. 5.e'!$H$18:$H$60)</f>
        <v>305528220</v>
      </c>
      <c r="E8" s="662">
        <f t="shared" ca="1" si="0"/>
        <v>9.2307261332674057E-3</v>
      </c>
    </row>
    <row r="9" spans="1:7" ht="15.6">
      <c r="A9" s="650" t="s">
        <v>1380</v>
      </c>
      <c r="B9" s="181" t="s">
        <v>1269</v>
      </c>
      <c r="C9" s="385" t="s">
        <v>126</v>
      </c>
      <c r="D9" s="666">
        <f ca="1">+SUMIF('Nota 5 - Inc. 5.e'!$A$18:$A$68,'Control de Activos '!A9,'Nota 5 - Inc. 5.e'!$H$18:$H$60)</f>
        <v>3131150664.5000005</v>
      </c>
      <c r="E9" s="662">
        <f t="shared" ca="1" si="0"/>
        <v>9.4599426089013172E-2</v>
      </c>
    </row>
    <row r="10" spans="1:7" ht="15.6">
      <c r="A10" s="650" t="s">
        <v>1381</v>
      </c>
      <c r="B10" s="181" t="s">
        <v>1273</v>
      </c>
      <c r="C10" s="385" t="s">
        <v>126</v>
      </c>
      <c r="D10" s="666">
        <f ca="1">+SUMIF('Nota 5 - Inc. 5.e'!$A$18:$A$68,'Control de Activos '!A10,'Nota 5 - Inc. 5.e'!$H$18:$H$60)</f>
        <v>50847671.5</v>
      </c>
      <c r="E10" s="662">
        <f t="shared" ca="1" si="0"/>
        <v>1.5362277505195634E-3</v>
      </c>
    </row>
    <row r="11" spans="1:7" ht="15.6">
      <c r="A11" s="650" t="s">
        <v>1393</v>
      </c>
      <c r="B11" s="181" t="s">
        <v>1392</v>
      </c>
      <c r="C11" s="385" t="s">
        <v>126</v>
      </c>
      <c r="D11" s="666">
        <f ca="1">+SUMIF('Nota 5 - Inc. 5.e'!$A$18:$A$68,'Control de Activos '!A11,'Nota 5 - Inc. 5.e'!$H$18:$H$60)</f>
        <v>151132192.40000001</v>
      </c>
      <c r="E11" s="662">
        <f t="shared" ca="1" si="0"/>
        <v>4.5660589976424361E-3</v>
      </c>
    </row>
    <row r="12" spans="1:7" ht="15.6">
      <c r="A12" s="650" t="s">
        <v>1382</v>
      </c>
      <c r="B12" s="181" t="s">
        <v>467</v>
      </c>
      <c r="C12" s="385" t="s">
        <v>126</v>
      </c>
      <c r="D12" s="666">
        <f ca="1">+SUMIF('Nota 5 - Inc. 5.e'!$A$18:$A$68,'Control de Activos '!A12,'Nota 5 - Inc. 5.e'!$H$18:$H$60)</f>
        <v>189564624.42368001</v>
      </c>
      <c r="E12" s="662">
        <f t="shared" ca="1" si="0"/>
        <v>5.7271931627483827E-3</v>
      </c>
    </row>
    <row r="13" spans="1:7" ht="15.6">
      <c r="A13" s="647" t="s">
        <v>1395</v>
      </c>
      <c r="B13" s="181" t="s">
        <v>1394</v>
      </c>
      <c r="C13" s="385" t="s">
        <v>1345</v>
      </c>
      <c r="D13" s="666">
        <f ca="1">+SUMIF('Nota 5 - Inc. 5.e'!$A$18:$A$68,'Control de Activos '!A13,'Nota 5 - Inc. 5.e'!$H$18:$H$60)</f>
        <v>0</v>
      </c>
      <c r="E13" s="662">
        <f t="shared" ca="1" si="0"/>
        <v>0</v>
      </c>
    </row>
    <row r="14" spans="1:7" ht="15.6">
      <c r="A14" s="650" t="s">
        <v>1383</v>
      </c>
      <c r="B14" s="181" t="s">
        <v>572</v>
      </c>
      <c r="C14" s="385" t="s">
        <v>1373</v>
      </c>
      <c r="D14" s="666">
        <f ca="1">+SUMIF('Nota 5 - Inc. 5.e'!$A$18:$A$68,'Control de Activos '!A14,'Nota 5 - Inc. 5.e'!$H$18:$H$60)</f>
        <v>67994630.442200005</v>
      </c>
      <c r="E14" s="662">
        <f t="shared" ca="1" si="0"/>
        <v>2.0542777100742938E-3</v>
      </c>
    </row>
    <row r="15" spans="1:7" ht="15.6">
      <c r="A15" s="650" t="s">
        <v>1384</v>
      </c>
      <c r="B15" s="181" t="s">
        <v>1364</v>
      </c>
      <c r="C15" s="385" t="s">
        <v>1373</v>
      </c>
      <c r="D15" s="666">
        <f ca="1">+SUMIF('Nota 5 - Inc. 5.e'!$A$18:$A$68,'Control de Activos '!A15,'Nota 5 - Inc. 5.e'!$H$18:$H$60)</f>
        <v>1392506969.2666001</v>
      </c>
      <c r="E15" s="662">
        <f t="shared" ca="1" si="0"/>
        <v>4.2070910739329406E-2</v>
      </c>
    </row>
    <row r="16" spans="1:7" ht="15.6">
      <c r="A16" s="650" t="s">
        <v>1385</v>
      </c>
      <c r="B16" s="181" t="s">
        <v>495</v>
      </c>
      <c r="C16" s="385" t="s">
        <v>126</v>
      </c>
      <c r="D16" s="666">
        <f ca="1">+SUMIF('Nota 5 - Inc. 5.e'!$A$18:$A$68,'Control de Activos '!A16,'Nota 5 - Inc. 5.e'!$H$18:$H$60)</f>
        <v>3807285982.7947998</v>
      </c>
      <c r="E16" s="662">
        <f t="shared" ca="1" si="0"/>
        <v>0.11502706433535546</v>
      </c>
    </row>
    <row r="17" spans="1:8" ht="15.6">
      <c r="A17" s="650" t="str">
        <f t="shared" ref="A17" si="1">+CONCATENATE(B17,C17)</f>
        <v/>
      </c>
      <c r="B17" s="654"/>
      <c r="C17" s="655"/>
      <c r="D17" s="666"/>
      <c r="E17" s="653"/>
      <c r="H17" s="732" t="s">
        <v>929</v>
      </c>
    </row>
    <row r="18" spans="1:8" ht="15.6">
      <c r="C18" s="727"/>
      <c r="D18" s="728"/>
    </row>
    <row r="19" spans="1:8" ht="15.6">
      <c r="C19" s="727"/>
      <c r="D19" s="729"/>
    </row>
    <row r="20" spans="1:8" ht="15.6">
      <c r="C20" s="730"/>
      <c r="D20" s="731"/>
    </row>
    <row r="21" spans="1:8">
      <c r="D21" s="625"/>
    </row>
    <row r="28" spans="1:8">
      <c r="C28" s="658"/>
      <c r="D28" s="659"/>
    </row>
    <row r="29" spans="1:8">
      <c r="C29" s="658"/>
      <c r="D29" s="659"/>
    </row>
    <row r="30" spans="1:8" ht="15.6">
      <c r="C30" s="660"/>
      <c r="D30" s="659"/>
    </row>
  </sheetData>
  <sheetProtection algorithmName="SHA-512" hashValue="f9I+0gQHThmL+jmUfyb93wSHYH0mqqW01kVZ5a1ogj8DuxGT8BivYa6H1guy/o6InYKumRdMrj32rvqmQy/mxQ==" saltValue="OsySl3zBtW6uHxOO7YBSDA==" spinCount="100000" sheet="1" objects="1" scenarios="1"/>
  <autoFilter ref="B1:E17" xr:uid="{37F60E76-972F-4A71-8B37-DAD70E2B7F18}"/>
  <conditionalFormatting sqref="E1:E1048576">
    <cfRule type="cellIs" dxfId="0" priority="1" operator="greaterThan">
      <formula>0.1</formula>
    </cfRule>
    <cfRule type="aboveAverage" priority="2" equalAverage="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8FFBE-B3BB-40D3-9FB7-82E9D6F3F309}">
  <sheetPr>
    <tabColor rgb="FF00B0F0"/>
  </sheetPr>
  <dimension ref="A1:F10"/>
  <sheetViews>
    <sheetView workbookViewId="0">
      <selection activeCell="B20" sqref="B20:G23"/>
    </sheetView>
  </sheetViews>
  <sheetFormatPr baseColWidth="10" defaultRowHeight="14.4"/>
  <cols>
    <col min="5" max="5" width="18.77734375" customWidth="1"/>
    <col min="6" max="6" width="17.33203125" customWidth="1"/>
  </cols>
  <sheetData>
    <row r="1" spans="1:6">
      <c r="A1" s="971" t="s">
        <v>1224</v>
      </c>
      <c r="B1" s="972"/>
      <c r="C1" s="973"/>
      <c r="D1" s="974"/>
      <c r="E1" s="975"/>
      <c r="F1" s="976"/>
    </row>
    <row r="2" spans="1:6">
      <c r="A2" s="977"/>
      <c r="B2" s="978" t="s">
        <v>1400</v>
      </c>
      <c r="C2" s="973"/>
      <c r="D2" s="974"/>
      <c r="E2" s="975"/>
      <c r="F2" s="976"/>
    </row>
    <row r="3" spans="1:6">
      <c r="A3" s="977"/>
      <c r="B3" s="979" t="s">
        <v>1211</v>
      </c>
      <c r="C3" s="973"/>
      <c r="D3" s="974"/>
      <c r="E3" s="975">
        <v>4812.7971165920835</v>
      </c>
      <c r="F3" s="976">
        <v>36286586</v>
      </c>
    </row>
    <row r="4" spans="1:6">
      <c r="A4" s="977"/>
      <c r="B4" s="979" t="s">
        <v>1341</v>
      </c>
      <c r="C4" s="973"/>
      <c r="D4" s="974"/>
      <c r="E4" s="975">
        <v>14.599594701059205</v>
      </c>
      <c r="F4" s="976">
        <v>110000</v>
      </c>
    </row>
    <row r="5" spans="1:6">
      <c r="A5" s="977"/>
      <c r="B5" s="979" t="s">
        <v>1202</v>
      </c>
      <c r="C5" s="973"/>
      <c r="D5" s="974"/>
      <c r="E5" s="975">
        <v>292119.6092110743</v>
      </c>
      <c r="F5" s="985">
        <v>2202470848</v>
      </c>
    </row>
    <row r="6" spans="1:6">
      <c r="A6" s="971"/>
      <c r="B6" s="979"/>
      <c r="C6" s="973"/>
      <c r="D6" s="974"/>
      <c r="E6" s="980"/>
      <c r="F6" s="981"/>
    </row>
    <row r="7" spans="1:6">
      <c r="A7" s="971" t="s">
        <v>1225</v>
      </c>
      <c r="B7" s="979"/>
      <c r="C7" s="973"/>
      <c r="D7" s="974"/>
      <c r="E7" s="980"/>
      <c r="F7" s="981"/>
    </row>
    <row r="8" spans="1:6">
      <c r="A8" s="971"/>
      <c r="B8" s="978" t="s">
        <v>1401</v>
      </c>
      <c r="C8" s="973"/>
      <c r="D8" s="974"/>
      <c r="E8" s="982"/>
      <c r="F8" s="983"/>
    </row>
    <row r="9" spans="1:6">
      <c r="A9" s="971"/>
      <c r="B9" s="979" t="s">
        <v>1203</v>
      </c>
      <c r="C9" s="973"/>
      <c r="D9" s="974"/>
      <c r="E9" s="982">
        <v>1025570.01</v>
      </c>
      <c r="F9" s="983">
        <v>7732408158.7961998</v>
      </c>
    </row>
    <row r="10" spans="1:6">
      <c r="A10" s="971"/>
      <c r="B10" s="979" t="s">
        <v>1402</v>
      </c>
      <c r="C10" s="973"/>
      <c r="D10" s="974"/>
      <c r="E10" s="984">
        <v>62.67</v>
      </c>
      <c r="F10" s="986">
        <v>472154.98540000001</v>
      </c>
    </row>
  </sheetData>
  <sheetProtection algorithmName="SHA-512" hashValue="i/sBIPoG31qmhsLQwEtbxXTMXFT7KUzqxnMIjE9VK1oUVqF9T54EUMzAwyRv2TAsDgU3bOPjoXjyfRjuTS3IPA==" saltValue="uCJiWpQsop/KcyfRC7P0mQ=="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DCCD-F31E-4BCD-8222-84283A8F1A05}">
  <sheetPr>
    <tabColor rgb="FFFFC000"/>
  </sheetPr>
  <dimension ref="A1:J201"/>
  <sheetViews>
    <sheetView showGridLines="0" topLeftCell="A173" workbookViewId="0">
      <selection activeCell="E1417" sqref="E1417"/>
    </sheetView>
  </sheetViews>
  <sheetFormatPr baseColWidth="10" defaultRowHeight="14.4"/>
  <cols>
    <col min="2" max="2" width="18.88671875" customWidth="1"/>
    <col min="3" max="3" width="25.88671875" customWidth="1"/>
    <col min="5" max="5" width="23" customWidth="1"/>
    <col min="10" max="10" width="20.5546875" customWidth="1"/>
  </cols>
  <sheetData>
    <row r="1" spans="1:5" ht="28.8">
      <c r="A1" s="674" t="s">
        <v>43</v>
      </c>
      <c r="B1" s="674" t="s">
        <v>361</v>
      </c>
      <c r="C1" s="674" t="s">
        <v>647</v>
      </c>
      <c r="D1" s="674" t="s">
        <v>648</v>
      </c>
      <c r="E1" s="674" t="s">
        <v>649</v>
      </c>
    </row>
    <row r="2" spans="1:5">
      <c r="A2" s="624" t="s">
        <v>384</v>
      </c>
      <c r="B2" s="624">
        <v>490</v>
      </c>
      <c r="C2" s="675">
        <v>8856.9178082191793</v>
      </c>
      <c r="D2" s="624">
        <v>7263.59</v>
      </c>
      <c r="E2" s="676">
        <f>+D2*C2</f>
        <v>64333019.622602753</v>
      </c>
    </row>
    <row r="3" spans="1:5">
      <c r="A3" s="624" t="s">
        <v>384</v>
      </c>
      <c r="B3" s="624">
        <v>161</v>
      </c>
      <c r="C3" s="675">
        <v>5820.2602739726035</v>
      </c>
      <c r="D3" s="624">
        <v>7263.59</v>
      </c>
      <c r="E3" s="676">
        <f t="shared" ref="E3:E24" si="0">+D3*C3</f>
        <v>42275984.323424667</v>
      </c>
    </row>
    <row r="4" spans="1:5">
      <c r="A4" s="624" t="s">
        <v>384</v>
      </c>
      <c r="B4" s="624">
        <v>159</v>
      </c>
      <c r="C4" s="675">
        <v>5747.9589041095896</v>
      </c>
      <c r="D4" s="624">
        <v>7263.59</v>
      </c>
      <c r="E4" s="676">
        <f t="shared" si="0"/>
        <v>41750816.816301376</v>
      </c>
    </row>
    <row r="5" spans="1:5">
      <c r="A5" s="624" t="s">
        <v>384</v>
      </c>
      <c r="B5" s="624">
        <v>170</v>
      </c>
      <c r="C5" s="675">
        <v>3072.8082191780823</v>
      </c>
      <c r="D5" s="624">
        <v>7263.59</v>
      </c>
      <c r="E5" s="676">
        <f t="shared" si="0"/>
        <v>22319619.052739728</v>
      </c>
    </row>
    <row r="6" spans="1:5">
      <c r="A6" s="624" t="s">
        <v>384</v>
      </c>
      <c r="B6" s="624">
        <v>140</v>
      </c>
      <c r="C6" s="675">
        <v>2530.5479452054797</v>
      </c>
      <c r="D6" s="624">
        <v>7263.59</v>
      </c>
      <c r="E6" s="676">
        <f t="shared" si="0"/>
        <v>18380862.749315072</v>
      </c>
    </row>
    <row r="7" spans="1:5">
      <c r="A7" s="624" t="s">
        <v>384</v>
      </c>
      <c r="B7" s="624">
        <v>10</v>
      </c>
      <c r="C7" s="675">
        <v>180.75342465753425</v>
      </c>
      <c r="D7" s="624">
        <v>7263.59</v>
      </c>
      <c r="E7" s="676">
        <f t="shared" si="0"/>
        <v>1312918.7678082192</v>
      </c>
    </row>
    <row r="8" spans="1:5">
      <c r="A8" s="624" t="s">
        <v>384</v>
      </c>
      <c r="B8" s="624">
        <v>20</v>
      </c>
      <c r="C8" s="675">
        <v>361.50684931506851</v>
      </c>
      <c r="D8" s="624">
        <v>7263.59</v>
      </c>
      <c r="E8" s="676">
        <f t="shared" si="0"/>
        <v>2625837.5356164384</v>
      </c>
    </row>
    <row r="9" spans="1:5">
      <c r="A9" s="624" t="s">
        <v>388</v>
      </c>
      <c r="B9" s="624">
        <v>1</v>
      </c>
      <c r="C9" s="675">
        <v>18.698630136986303</v>
      </c>
      <c r="D9" s="624">
        <v>7263.59</v>
      </c>
      <c r="E9" s="676">
        <f t="shared" si="0"/>
        <v>135819.18287671235</v>
      </c>
    </row>
    <row r="10" spans="1:5">
      <c r="A10" s="624" t="s">
        <v>388</v>
      </c>
      <c r="B10" s="624">
        <v>7</v>
      </c>
      <c r="C10" s="675">
        <v>261.78082191780823</v>
      </c>
      <c r="D10" s="624">
        <v>7263.59</v>
      </c>
      <c r="E10" s="676">
        <f t="shared" si="0"/>
        <v>1901468.5602739726</v>
      </c>
    </row>
    <row r="11" spans="1:5">
      <c r="A11" s="624" t="s">
        <v>388</v>
      </c>
      <c r="B11" s="624">
        <v>4</v>
      </c>
      <c r="C11" s="675">
        <v>149.58904109589042</v>
      </c>
      <c r="D11" s="624">
        <v>7263.59</v>
      </c>
      <c r="E11" s="676">
        <f t="shared" si="0"/>
        <v>1086553.4630136988</v>
      </c>
    </row>
    <row r="12" spans="1:5">
      <c r="A12" s="624" t="s">
        <v>388</v>
      </c>
      <c r="B12" s="624">
        <v>34</v>
      </c>
      <c r="C12" s="675">
        <v>635.75342465753431</v>
      </c>
      <c r="D12" s="624">
        <v>7263.59</v>
      </c>
      <c r="E12" s="676">
        <f t="shared" si="0"/>
        <v>4617852.2178082196</v>
      </c>
    </row>
    <row r="13" spans="1:5">
      <c r="A13" s="624" t="s">
        <v>388</v>
      </c>
      <c r="B13" s="624">
        <v>500</v>
      </c>
      <c r="C13" s="675">
        <v>9349.3150684931516</v>
      </c>
      <c r="D13" s="624">
        <v>7263.59</v>
      </c>
      <c r="E13" s="676">
        <f t="shared" si="0"/>
        <v>67909591.438356176</v>
      </c>
    </row>
    <row r="14" spans="1:5">
      <c r="A14" s="624" t="s">
        <v>388</v>
      </c>
      <c r="B14" s="624">
        <v>216</v>
      </c>
      <c r="C14" s="675">
        <v>4038.9041095890416</v>
      </c>
      <c r="D14" s="624">
        <v>7263.59</v>
      </c>
      <c r="E14" s="676">
        <f t="shared" si="0"/>
        <v>29336943.501369867</v>
      </c>
    </row>
    <row r="15" spans="1:5">
      <c r="A15" s="624" t="s">
        <v>388</v>
      </c>
      <c r="B15" s="624">
        <v>284</v>
      </c>
      <c r="C15" s="675">
        <v>5310.41095890411</v>
      </c>
      <c r="D15" s="624">
        <v>7263.59</v>
      </c>
      <c r="E15" s="676">
        <f t="shared" si="0"/>
        <v>38572647.936986305</v>
      </c>
    </row>
    <row r="16" spans="1:5">
      <c r="A16" s="624" t="s">
        <v>388</v>
      </c>
      <c r="B16" s="624">
        <v>34</v>
      </c>
      <c r="C16" s="675">
        <v>635.75342465753431</v>
      </c>
      <c r="D16" s="624">
        <v>7263.59</v>
      </c>
      <c r="E16" s="676">
        <f t="shared" si="0"/>
        <v>4617852.2178082196</v>
      </c>
    </row>
    <row r="17" spans="1:10">
      <c r="A17" s="624" t="s">
        <v>388</v>
      </c>
      <c r="B17" s="624">
        <v>40</v>
      </c>
      <c r="C17" s="675">
        <v>747.94520547945217</v>
      </c>
      <c r="D17" s="624">
        <v>7263.59</v>
      </c>
      <c r="E17" s="676">
        <f t="shared" si="0"/>
        <v>5432767.3150684945</v>
      </c>
    </row>
    <row r="18" spans="1:10">
      <c r="A18" s="624" t="s">
        <v>388</v>
      </c>
      <c r="B18" s="624">
        <v>400</v>
      </c>
      <c r="C18" s="675">
        <v>7479.4520547945212</v>
      </c>
      <c r="D18" s="624">
        <v>7263.59</v>
      </c>
      <c r="E18" s="676">
        <f t="shared" si="0"/>
        <v>54327673.150684938</v>
      </c>
    </row>
    <row r="19" spans="1:10">
      <c r="A19" s="624" t="s">
        <v>388</v>
      </c>
      <c r="B19" s="624">
        <v>94</v>
      </c>
      <c r="C19" s="675">
        <v>1757.6712328767126</v>
      </c>
      <c r="D19" s="624">
        <v>7263.59</v>
      </c>
      <c r="E19" s="676">
        <f t="shared" si="0"/>
        <v>12767003.19041096</v>
      </c>
    </row>
    <row r="20" spans="1:10">
      <c r="A20" s="624" t="s">
        <v>385</v>
      </c>
      <c r="B20" s="624">
        <v>294</v>
      </c>
      <c r="C20" s="675">
        <v>5130.9041095890416</v>
      </c>
      <c r="D20" s="624">
        <v>7263.59</v>
      </c>
      <c r="E20" s="676">
        <f t="shared" si="0"/>
        <v>37268783.781369865</v>
      </c>
    </row>
    <row r="21" spans="1:10">
      <c r="A21" s="624" t="s">
        <v>385</v>
      </c>
      <c r="B21" s="624">
        <v>289</v>
      </c>
      <c r="C21" s="675">
        <v>5043.643835616439</v>
      </c>
      <c r="D21" s="624">
        <v>7263.59</v>
      </c>
      <c r="E21" s="676">
        <f t="shared" si="0"/>
        <v>36634960.927945212</v>
      </c>
    </row>
    <row r="22" spans="1:10">
      <c r="A22" s="624" t="s">
        <v>385</v>
      </c>
      <c r="B22" s="624">
        <v>289</v>
      </c>
      <c r="C22" s="675">
        <v>5043.643835616439</v>
      </c>
      <c r="D22" s="624">
        <v>7263.59</v>
      </c>
      <c r="E22" s="676">
        <f t="shared" si="0"/>
        <v>36634960.927945212</v>
      </c>
    </row>
    <row r="23" spans="1:10">
      <c r="A23" s="624" t="s">
        <v>385</v>
      </c>
      <c r="B23" s="624">
        <v>169</v>
      </c>
      <c r="C23" s="675">
        <v>2949.3972602739727</v>
      </c>
      <c r="D23" s="624">
        <v>7263.59</v>
      </c>
      <c r="E23" s="676">
        <f t="shared" si="0"/>
        <v>21423212.445753425</v>
      </c>
    </row>
    <row r="24" spans="1:10">
      <c r="A24" s="624" t="s">
        <v>385</v>
      </c>
      <c r="B24" s="624">
        <v>120</v>
      </c>
      <c r="C24" s="675">
        <v>2094.2465753424658</v>
      </c>
      <c r="D24" s="624">
        <v>7263.59</v>
      </c>
      <c r="E24" s="676">
        <f t="shared" si="0"/>
        <v>15211748.482191781</v>
      </c>
    </row>
    <row r="25" spans="1:10">
      <c r="B25" s="677" t="s">
        <v>650</v>
      </c>
      <c r="C25" s="678">
        <f>SUM(C2:C24)</f>
        <v>77217.863013698632</v>
      </c>
      <c r="D25" s="679" t="s">
        <v>651</v>
      </c>
      <c r="E25" s="680">
        <f>SUM(E2:E24)</f>
        <v>560878897.60767138</v>
      </c>
    </row>
    <row r="29" spans="1:10" ht="15" thickBot="1">
      <c r="A29" s="681" t="s">
        <v>496</v>
      </c>
      <c r="B29" s="682"/>
      <c r="C29" s="682"/>
    </row>
    <row r="30" spans="1:10" ht="24.6" thickBot="1">
      <c r="A30" s="683" t="s">
        <v>43</v>
      </c>
      <c r="B30" s="683" t="s">
        <v>652</v>
      </c>
      <c r="C30" s="684" t="s">
        <v>653</v>
      </c>
      <c r="F30" s="681" t="s">
        <v>496</v>
      </c>
      <c r="G30" s="682"/>
      <c r="H30" s="682"/>
      <c r="I30" s="682"/>
      <c r="J30" s="682"/>
    </row>
    <row r="31" spans="1:10" ht="31.2" thickBot="1">
      <c r="A31" s="685" t="s">
        <v>654</v>
      </c>
      <c r="B31" s="686">
        <v>625000000</v>
      </c>
      <c r="C31" s="687">
        <v>796232.87671232852</v>
      </c>
      <c r="F31" s="688" t="s">
        <v>43</v>
      </c>
      <c r="G31" s="688" t="s">
        <v>652</v>
      </c>
      <c r="H31" s="688" t="s">
        <v>653</v>
      </c>
      <c r="I31" s="688" t="s">
        <v>773</v>
      </c>
      <c r="J31" s="688" t="s">
        <v>774</v>
      </c>
    </row>
    <row r="32" spans="1:10">
      <c r="A32" s="685" t="s">
        <v>655</v>
      </c>
      <c r="B32" s="686">
        <v>625000000</v>
      </c>
      <c r="C32" s="687">
        <v>796232.87671232852</v>
      </c>
      <c r="F32" s="689" t="s">
        <v>775</v>
      </c>
      <c r="G32" s="690">
        <v>600000</v>
      </c>
      <c r="H32" s="691">
        <v>72.328767123287676</v>
      </c>
      <c r="I32" s="624">
        <v>7263.59</v>
      </c>
      <c r="J32" s="692">
        <f>+I32*H32</f>
        <v>525366.50958904112</v>
      </c>
    </row>
    <row r="33" spans="1:10">
      <c r="A33" s="685" t="s">
        <v>656</v>
      </c>
      <c r="B33" s="686">
        <v>625000000</v>
      </c>
      <c r="C33" s="687">
        <v>3981164.3835616456</v>
      </c>
      <c r="F33" s="689" t="s">
        <v>776</v>
      </c>
      <c r="G33" s="693">
        <v>501000</v>
      </c>
      <c r="H33" s="694">
        <v>61.080821917808223</v>
      </c>
      <c r="I33" s="624">
        <v>7263.59</v>
      </c>
      <c r="J33" s="692">
        <f t="shared" ref="J33:J70" si="1">+I33*H33</f>
        <v>443666.04727397265</v>
      </c>
    </row>
    <row r="34" spans="1:10">
      <c r="A34" s="685" t="s">
        <v>657</v>
      </c>
      <c r="B34" s="686">
        <v>625000000</v>
      </c>
      <c r="C34" s="687">
        <v>3981164.3835616456</v>
      </c>
      <c r="F34" s="689" t="s">
        <v>777</v>
      </c>
      <c r="G34" s="693">
        <v>600000</v>
      </c>
      <c r="H34" s="694">
        <v>72.328767123287662</v>
      </c>
      <c r="I34" s="624">
        <v>7263.59</v>
      </c>
      <c r="J34" s="692">
        <f t="shared" si="1"/>
        <v>525366.509589041</v>
      </c>
    </row>
    <row r="35" spans="1:10">
      <c r="A35" s="685" t="s">
        <v>658</v>
      </c>
      <c r="B35" s="686">
        <v>501000000</v>
      </c>
      <c r="C35" s="687">
        <v>2086356.164383562</v>
      </c>
      <c r="F35" s="695" t="s">
        <v>778</v>
      </c>
      <c r="G35" s="696">
        <v>600000</v>
      </c>
      <c r="H35" s="697">
        <v>144.65753424657532</v>
      </c>
      <c r="I35" s="624">
        <v>7263.59</v>
      </c>
      <c r="J35" s="692">
        <f t="shared" si="1"/>
        <v>1050733.019178082</v>
      </c>
    </row>
    <row r="36" spans="1:10">
      <c r="A36" s="685" t="s">
        <v>659</v>
      </c>
      <c r="B36" s="686">
        <v>501000000</v>
      </c>
      <c r="C36" s="687">
        <v>2086356.164383562</v>
      </c>
      <c r="F36" s="695" t="s">
        <v>779</v>
      </c>
      <c r="G36" s="696">
        <v>100000</v>
      </c>
      <c r="H36" s="697">
        <v>123.69863013698634</v>
      </c>
      <c r="I36" s="624">
        <v>7263.59</v>
      </c>
      <c r="J36" s="692">
        <f t="shared" si="1"/>
        <v>898496.1328767126</v>
      </c>
    </row>
    <row r="37" spans="1:10">
      <c r="A37" s="685" t="s">
        <v>660</v>
      </c>
      <c r="B37" s="686">
        <v>501000000</v>
      </c>
      <c r="C37" s="687">
        <v>2086356.164383562</v>
      </c>
      <c r="F37" s="695" t="s">
        <v>780</v>
      </c>
      <c r="G37" s="696">
        <v>100000</v>
      </c>
      <c r="H37" s="697">
        <v>194.38356164383569</v>
      </c>
      <c r="I37" s="624">
        <v>7263.59</v>
      </c>
      <c r="J37" s="692">
        <f t="shared" si="1"/>
        <v>1411922.4945205485</v>
      </c>
    </row>
    <row r="38" spans="1:10">
      <c r="A38" s="685" t="s">
        <v>661</v>
      </c>
      <c r="B38" s="686">
        <v>501000000</v>
      </c>
      <c r="C38" s="687">
        <v>2086356.164383562</v>
      </c>
      <c r="F38" s="695" t="s">
        <v>781</v>
      </c>
      <c r="G38" s="696">
        <v>100000</v>
      </c>
      <c r="H38" s="697">
        <v>194.38356164383569</v>
      </c>
      <c r="I38" s="624">
        <v>7263.59</v>
      </c>
      <c r="J38" s="692">
        <f t="shared" si="1"/>
        <v>1411922.4945205485</v>
      </c>
    </row>
    <row r="39" spans="1:10">
      <c r="A39" s="685" t="s">
        <v>662</v>
      </c>
      <c r="B39" s="686">
        <v>501000000</v>
      </c>
      <c r="C39" s="687">
        <v>2086356.164383562</v>
      </c>
      <c r="F39" s="695" t="s">
        <v>782</v>
      </c>
      <c r="G39" s="696">
        <v>50000</v>
      </c>
      <c r="H39" s="697">
        <v>220.8904109589042</v>
      </c>
      <c r="I39" s="624">
        <v>7263.59</v>
      </c>
      <c r="J39" s="692">
        <f t="shared" si="1"/>
        <v>1604457.380136987</v>
      </c>
    </row>
    <row r="40" spans="1:10">
      <c r="A40" s="685" t="s">
        <v>663</v>
      </c>
      <c r="B40" s="686">
        <v>501000000</v>
      </c>
      <c r="C40" s="687">
        <v>2086356.164383562</v>
      </c>
      <c r="F40" s="695" t="s">
        <v>783</v>
      </c>
      <c r="G40" s="696">
        <v>50000</v>
      </c>
      <c r="H40" s="697">
        <v>265.06849315068501</v>
      </c>
      <c r="I40" s="624">
        <v>7263.59</v>
      </c>
      <c r="J40" s="692">
        <f t="shared" si="1"/>
        <v>1925348.8561643842</v>
      </c>
    </row>
    <row r="41" spans="1:10">
      <c r="A41" s="685" t="s">
        <v>664</v>
      </c>
      <c r="B41" s="686">
        <v>550000000</v>
      </c>
      <c r="C41" s="687">
        <v>116780.82191780822</v>
      </c>
      <c r="F41" s="695" t="s">
        <v>573</v>
      </c>
      <c r="G41" s="696">
        <v>50000</v>
      </c>
      <c r="H41" s="697">
        <v>397.60273972602755</v>
      </c>
      <c r="I41" s="624">
        <v>7263.59</v>
      </c>
      <c r="J41" s="692">
        <f t="shared" si="1"/>
        <v>2888023.2842465765</v>
      </c>
    </row>
    <row r="42" spans="1:10">
      <c r="A42" s="685" t="s">
        <v>665</v>
      </c>
      <c r="B42" s="686">
        <v>550000000</v>
      </c>
      <c r="C42" s="687">
        <v>116780.82191780822</v>
      </c>
      <c r="F42" s="695" t="s">
        <v>574</v>
      </c>
      <c r="G42" s="696">
        <v>50000</v>
      </c>
      <c r="H42" s="697">
        <v>397.60273972602755</v>
      </c>
      <c r="I42" s="624">
        <v>7263.59</v>
      </c>
      <c r="J42" s="692">
        <f t="shared" si="1"/>
        <v>2888023.2842465765</v>
      </c>
    </row>
    <row r="43" spans="1:10">
      <c r="A43" s="685" t="s">
        <v>666</v>
      </c>
      <c r="B43" s="686">
        <v>600000000</v>
      </c>
      <c r="C43" s="687">
        <v>127397.2602739726</v>
      </c>
      <c r="F43" s="689" t="s">
        <v>784</v>
      </c>
      <c r="G43" s="693">
        <v>501000</v>
      </c>
      <c r="H43" s="694">
        <v>164.7123287671233</v>
      </c>
      <c r="I43" s="624">
        <v>7263.59</v>
      </c>
      <c r="J43" s="692">
        <f t="shared" si="1"/>
        <v>1196402.8241095892</v>
      </c>
    </row>
    <row r="44" spans="1:10">
      <c r="A44" s="685" t="s">
        <v>667</v>
      </c>
      <c r="B44" s="686">
        <v>500500000</v>
      </c>
      <c r="C44" s="687">
        <v>104213.69863013699</v>
      </c>
      <c r="F44" s="689" t="s">
        <v>785</v>
      </c>
      <c r="G44" s="693">
        <v>100000</v>
      </c>
      <c r="H44" s="694">
        <v>52.602739726027394</v>
      </c>
      <c r="I44" s="624">
        <v>7263.59</v>
      </c>
      <c r="J44" s="692">
        <f t="shared" si="1"/>
        <v>382084.73424657533</v>
      </c>
    </row>
    <row r="45" spans="1:10">
      <c r="A45" s="685" t="s">
        <v>668</v>
      </c>
      <c r="B45" s="686">
        <v>500500000</v>
      </c>
      <c r="C45" s="687">
        <v>104213.69863013699</v>
      </c>
      <c r="F45" s="689" t="s">
        <v>786</v>
      </c>
      <c r="G45" s="693">
        <v>100000</v>
      </c>
      <c r="H45" s="694">
        <v>52.602739726027394</v>
      </c>
      <c r="I45" s="624">
        <v>7263.59</v>
      </c>
      <c r="J45" s="692">
        <f t="shared" si="1"/>
        <v>382084.73424657533</v>
      </c>
    </row>
    <row r="46" spans="1:10">
      <c r="A46" s="685" t="s">
        <v>669</v>
      </c>
      <c r="B46" s="686">
        <v>500500000</v>
      </c>
      <c r="C46" s="687">
        <v>104213.69863013699</v>
      </c>
      <c r="F46" s="689" t="s">
        <v>787</v>
      </c>
      <c r="G46" s="693">
        <v>100000</v>
      </c>
      <c r="H46" s="694">
        <v>52.602739726027394</v>
      </c>
      <c r="I46" s="624">
        <v>7263.59</v>
      </c>
      <c r="J46" s="692">
        <f t="shared" si="1"/>
        <v>382084.73424657533</v>
      </c>
    </row>
    <row r="47" spans="1:10">
      <c r="A47" s="685" t="s">
        <v>670</v>
      </c>
      <c r="B47" s="686">
        <v>500500000</v>
      </c>
      <c r="C47" s="687">
        <v>104213.69863013699</v>
      </c>
      <c r="F47" s="689" t="s">
        <v>788</v>
      </c>
      <c r="G47" s="693">
        <v>100000</v>
      </c>
      <c r="H47" s="694">
        <v>52.602739726027394</v>
      </c>
      <c r="I47" s="624">
        <v>7263.59</v>
      </c>
      <c r="J47" s="692">
        <f t="shared" si="1"/>
        <v>382084.73424657533</v>
      </c>
    </row>
    <row r="48" spans="1:10">
      <c r="A48" s="685" t="s">
        <v>671</v>
      </c>
      <c r="B48" s="686">
        <v>500500000</v>
      </c>
      <c r="C48" s="687">
        <v>104213.69863013699</v>
      </c>
      <c r="F48" s="689" t="s">
        <v>789</v>
      </c>
      <c r="G48" s="693">
        <v>100000</v>
      </c>
      <c r="H48" s="694">
        <v>52.602739726027394</v>
      </c>
      <c r="I48" s="624">
        <v>7263.59</v>
      </c>
      <c r="J48" s="692">
        <f t="shared" si="1"/>
        <v>382084.73424657533</v>
      </c>
    </row>
    <row r="49" spans="1:10">
      <c r="A49" s="685" t="s">
        <v>672</v>
      </c>
      <c r="B49" s="686">
        <v>500500000</v>
      </c>
      <c r="C49" s="687">
        <v>104213.69863013699</v>
      </c>
      <c r="F49" s="689" t="s">
        <v>790</v>
      </c>
      <c r="G49" s="693">
        <v>100000</v>
      </c>
      <c r="H49" s="694">
        <v>52.602739726027394</v>
      </c>
      <c r="I49" s="624">
        <v>7263.59</v>
      </c>
      <c r="J49" s="692">
        <f t="shared" si="1"/>
        <v>382084.73424657533</v>
      </c>
    </row>
    <row r="50" spans="1:10">
      <c r="A50" s="685" t="s">
        <v>673</v>
      </c>
      <c r="B50" s="686">
        <v>500500000</v>
      </c>
      <c r="C50" s="687">
        <v>104213.69863013699</v>
      </c>
      <c r="F50" s="689" t="s">
        <v>791</v>
      </c>
      <c r="G50" s="693">
        <v>100000</v>
      </c>
      <c r="H50" s="694">
        <v>52.602739726027394</v>
      </c>
      <c r="I50" s="624">
        <v>7263.59</v>
      </c>
      <c r="J50" s="692">
        <f t="shared" si="1"/>
        <v>382084.73424657533</v>
      </c>
    </row>
    <row r="51" spans="1:10">
      <c r="A51" s="685" t="s">
        <v>674</v>
      </c>
      <c r="B51" s="686">
        <v>500500000</v>
      </c>
      <c r="C51" s="687">
        <v>104213.69863013699</v>
      </c>
      <c r="F51" s="689" t="s">
        <v>792</v>
      </c>
      <c r="G51" s="693">
        <v>100000</v>
      </c>
      <c r="H51" s="694">
        <v>52.602739726027394</v>
      </c>
      <c r="I51" s="624">
        <v>7263.59</v>
      </c>
      <c r="J51" s="692">
        <f t="shared" si="1"/>
        <v>382084.73424657533</v>
      </c>
    </row>
    <row r="52" spans="1:10">
      <c r="A52" s="685" t="s">
        <v>675</v>
      </c>
      <c r="B52" s="686">
        <v>500000000</v>
      </c>
      <c r="C52" s="687">
        <v>100000</v>
      </c>
      <c r="F52" s="689" t="s">
        <v>793</v>
      </c>
      <c r="G52" s="693">
        <v>50000</v>
      </c>
      <c r="H52" s="694">
        <v>79.520276712328766</v>
      </c>
      <c r="I52" s="624">
        <v>7263.59</v>
      </c>
      <c r="J52" s="692">
        <f t="shared" si="1"/>
        <v>577602.68672490411</v>
      </c>
    </row>
    <row r="53" spans="1:10">
      <c r="A53" s="685" t="s">
        <v>676</v>
      </c>
      <c r="B53" s="686">
        <v>500000000</v>
      </c>
      <c r="C53" s="687">
        <v>100000</v>
      </c>
      <c r="F53" s="689" t="s">
        <v>794</v>
      </c>
      <c r="G53" s="693">
        <v>50000</v>
      </c>
      <c r="H53" s="694">
        <v>88.355863013698624</v>
      </c>
      <c r="I53" s="624">
        <v>7263.59</v>
      </c>
      <c r="J53" s="692">
        <f t="shared" si="1"/>
        <v>641780.76302767114</v>
      </c>
    </row>
    <row r="54" spans="1:10">
      <c r="A54" s="685" t="s">
        <v>677</v>
      </c>
      <c r="B54" s="686">
        <v>501000000</v>
      </c>
      <c r="C54" s="687">
        <v>96082.19178082193</v>
      </c>
      <c r="F54" s="689" t="s">
        <v>795</v>
      </c>
      <c r="G54" s="693">
        <v>50000</v>
      </c>
      <c r="H54" s="694">
        <v>88.355863013698624</v>
      </c>
      <c r="I54" s="624">
        <v>7263.59</v>
      </c>
      <c r="J54" s="692">
        <f t="shared" si="1"/>
        <v>641780.76302767114</v>
      </c>
    </row>
    <row r="55" spans="1:10">
      <c r="A55" s="685" t="s">
        <v>678</v>
      </c>
      <c r="B55" s="686">
        <v>501000000</v>
      </c>
      <c r="C55" s="687">
        <v>96082.19178082193</v>
      </c>
      <c r="F55" s="689" t="s">
        <v>796</v>
      </c>
      <c r="G55" s="693">
        <v>50000</v>
      </c>
      <c r="H55" s="694">
        <v>212.05407123287665</v>
      </c>
      <c r="I55" s="624">
        <v>7263.59</v>
      </c>
      <c r="J55" s="692">
        <f t="shared" si="1"/>
        <v>1540273.8312664106</v>
      </c>
    </row>
    <row r="56" spans="1:10">
      <c r="A56" s="685" t="s">
        <v>679</v>
      </c>
      <c r="B56" s="686">
        <v>501000000</v>
      </c>
      <c r="C56" s="687">
        <v>96082.19178082193</v>
      </c>
      <c r="F56" s="689" t="s">
        <v>797</v>
      </c>
      <c r="G56" s="693">
        <v>50000</v>
      </c>
      <c r="H56" s="694">
        <v>212.05407123287665</v>
      </c>
      <c r="I56" s="624">
        <v>7263.59</v>
      </c>
      <c r="J56" s="692">
        <f t="shared" si="1"/>
        <v>1540273.8312664106</v>
      </c>
    </row>
    <row r="57" spans="1:10">
      <c r="A57" s="685" t="s">
        <v>680</v>
      </c>
      <c r="B57" s="686">
        <v>501000000</v>
      </c>
      <c r="C57" s="687">
        <v>96082.19178082193</v>
      </c>
      <c r="F57" s="689" t="s">
        <v>798</v>
      </c>
      <c r="G57" s="693">
        <v>50000</v>
      </c>
      <c r="H57" s="694">
        <v>247.39641643835608</v>
      </c>
      <c r="I57" s="624">
        <v>7263.59</v>
      </c>
      <c r="J57" s="692">
        <f t="shared" si="1"/>
        <v>1796986.136477479</v>
      </c>
    </row>
    <row r="58" spans="1:10">
      <c r="A58" s="685" t="s">
        <v>681</v>
      </c>
      <c r="B58" s="686">
        <v>501000000</v>
      </c>
      <c r="C58" s="687">
        <v>96082.19178082193</v>
      </c>
      <c r="F58" s="695" t="s">
        <v>799</v>
      </c>
      <c r="G58" s="693">
        <v>50000</v>
      </c>
      <c r="H58" s="694">
        <v>123.31506849315072</v>
      </c>
      <c r="I58" s="624">
        <v>7263.59</v>
      </c>
      <c r="J58" s="692">
        <f t="shared" si="1"/>
        <v>895710.09835616464</v>
      </c>
    </row>
    <row r="59" spans="1:10">
      <c r="A59" s="685" t="s">
        <v>682</v>
      </c>
      <c r="B59" s="686">
        <v>501000000</v>
      </c>
      <c r="C59" s="687">
        <v>96082.19178082193</v>
      </c>
      <c r="F59" s="695" t="s">
        <v>800</v>
      </c>
      <c r="G59" s="693">
        <v>50000</v>
      </c>
      <c r="H59" s="694">
        <v>317.09589041095904</v>
      </c>
      <c r="I59" s="624">
        <v>7263.59</v>
      </c>
      <c r="J59" s="692">
        <f t="shared" si="1"/>
        <v>2303254.5386301382</v>
      </c>
    </row>
    <row r="60" spans="1:10">
      <c r="A60" s="685" t="s">
        <v>683</v>
      </c>
      <c r="B60" s="686">
        <v>501000000</v>
      </c>
      <c r="C60" s="687">
        <v>96082.19178082193</v>
      </c>
      <c r="F60" s="695" t="s">
        <v>801</v>
      </c>
      <c r="G60" s="693">
        <v>50000</v>
      </c>
      <c r="H60" s="694">
        <v>325.90410958904124</v>
      </c>
      <c r="I60" s="624">
        <v>7263.59</v>
      </c>
      <c r="J60" s="692">
        <f t="shared" si="1"/>
        <v>2367233.8313698643</v>
      </c>
    </row>
    <row r="61" spans="1:10">
      <c r="A61" s="685" t="s">
        <v>684</v>
      </c>
      <c r="B61" s="686">
        <v>501000000</v>
      </c>
      <c r="C61" s="687">
        <v>96082.19178082193</v>
      </c>
      <c r="F61" s="695" t="s">
        <v>802</v>
      </c>
      <c r="G61" s="693">
        <v>50000</v>
      </c>
      <c r="H61" s="694">
        <v>325.90410958904124</v>
      </c>
      <c r="I61" s="624">
        <v>7263.59</v>
      </c>
      <c r="J61" s="692">
        <f t="shared" si="1"/>
        <v>2367233.8313698643</v>
      </c>
    </row>
    <row r="62" spans="1:10">
      <c r="A62" s="685" t="s">
        <v>685</v>
      </c>
      <c r="B62" s="686">
        <v>501000000</v>
      </c>
      <c r="C62" s="687">
        <v>96082.19178082193</v>
      </c>
      <c r="F62" s="695" t="s">
        <v>803</v>
      </c>
      <c r="G62" s="693">
        <v>50000</v>
      </c>
      <c r="H62" s="694">
        <v>26.42465753424657</v>
      </c>
      <c r="I62" s="624">
        <v>7263.59</v>
      </c>
      <c r="J62" s="692">
        <f t="shared" si="1"/>
        <v>191937.87821917806</v>
      </c>
    </row>
    <row r="63" spans="1:10">
      <c r="A63" s="685" t="s">
        <v>686</v>
      </c>
      <c r="B63" s="686">
        <v>501000000</v>
      </c>
      <c r="C63" s="687">
        <v>96082.19178082193</v>
      </c>
      <c r="F63" s="695" t="s">
        <v>804</v>
      </c>
      <c r="G63" s="693">
        <v>50000</v>
      </c>
      <c r="H63" s="694">
        <v>26.42465753424657</v>
      </c>
      <c r="I63" s="624">
        <v>7263.59</v>
      </c>
      <c r="J63" s="692">
        <f t="shared" si="1"/>
        <v>191937.87821917806</v>
      </c>
    </row>
    <row r="64" spans="1:10">
      <c r="A64" s="685" t="s">
        <v>687</v>
      </c>
      <c r="B64" s="686">
        <v>501000000</v>
      </c>
      <c r="C64" s="687">
        <v>96082.19178082193</v>
      </c>
      <c r="F64" s="695" t="s">
        <v>805</v>
      </c>
      <c r="G64" s="693">
        <v>25000</v>
      </c>
      <c r="H64" s="694">
        <v>44.040342465753426</v>
      </c>
      <c r="I64" s="624">
        <v>7263.59</v>
      </c>
      <c r="J64" s="692">
        <f t="shared" si="1"/>
        <v>319890.99113082193</v>
      </c>
    </row>
    <row r="65" spans="1:10">
      <c r="A65" s="685" t="s">
        <v>688</v>
      </c>
      <c r="B65" s="686">
        <v>501000000</v>
      </c>
      <c r="C65" s="687">
        <v>96082.19178082193</v>
      </c>
      <c r="F65" s="695" t="s">
        <v>806</v>
      </c>
      <c r="G65" s="693">
        <v>25000</v>
      </c>
      <c r="H65" s="694">
        <v>44.040342465753426</v>
      </c>
      <c r="I65" s="624">
        <v>7263.59</v>
      </c>
      <c r="J65" s="692">
        <f t="shared" si="1"/>
        <v>319890.99113082193</v>
      </c>
    </row>
    <row r="66" spans="1:10">
      <c r="A66" s="685" t="s">
        <v>689</v>
      </c>
      <c r="B66" s="686">
        <v>501000000</v>
      </c>
      <c r="C66" s="687">
        <v>96082.19178082193</v>
      </c>
      <c r="F66" s="695" t="s">
        <v>807</v>
      </c>
      <c r="G66" s="693">
        <v>25000</v>
      </c>
      <c r="H66" s="694">
        <v>44.040342465753426</v>
      </c>
      <c r="I66" s="624">
        <v>7263.59</v>
      </c>
      <c r="J66" s="692">
        <f t="shared" si="1"/>
        <v>319890.99113082193</v>
      </c>
    </row>
    <row r="67" spans="1:10">
      <c r="A67" s="685" t="s">
        <v>690</v>
      </c>
      <c r="B67" s="686">
        <v>501000000</v>
      </c>
      <c r="C67" s="687">
        <v>96082.19178082193</v>
      </c>
      <c r="F67" s="695" t="s">
        <v>808</v>
      </c>
      <c r="G67" s="693">
        <v>25000</v>
      </c>
      <c r="H67" s="694">
        <v>44.040342465753426</v>
      </c>
      <c r="I67" s="624">
        <v>7263.59</v>
      </c>
      <c r="J67" s="692">
        <f t="shared" si="1"/>
        <v>319890.99113082193</v>
      </c>
    </row>
    <row r="68" spans="1:10">
      <c r="A68" s="685" t="s">
        <v>691</v>
      </c>
      <c r="B68" s="686">
        <v>501000000</v>
      </c>
      <c r="C68" s="687">
        <v>96082.19178082193</v>
      </c>
      <c r="F68" s="695" t="s">
        <v>809</v>
      </c>
      <c r="G68" s="693">
        <v>50000</v>
      </c>
      <c r="H68" s="694">
        <v>52.849315068493141</v>
      </c>
      <c r="I68" s="624">
        <v>7263.59</v>
      </c>
      <c r="J68" s="692">
        <f t="shared" si="1"/>
        <v>383875.75643835613</v>
      </c>
    </row>
    <row r="69" spans="1:10">
      <c r="A69" s="685" t="s">
        <v>692</v>
      </c>
      <c r="B69" s="686">
        <v>501000000</v>
      </c>
      <c r="C69" s="687">
        <v>96082.19178082193</v>
      </c>
      <c r="F69" s="695" t="s">
        <v>810</v>
      </c>
      <c r="G69" s="693">
        <v>50000</v>
      </c>
      <c r="H69" s="694">
        <v>52.849315068493141</v>
      </c>
      <c r="I69" s="624">
        <v>7263.59</v>
      </c>
      <c r="J69" s="692">
        <f t="shared" si="1"/>
        <v>383875.75643835613</v>
      </c>
    </row>
    <row r="70" spans="1:10">
      <c r="A70" s="685" t="s">
        <v>693</v>
      </c>
      <c r="B70" s="686">
        <v>501000000</v>
      </c>
      <c r="C70" s="687">
        <v>96082.19178082193</v>
      </c>
      <c r="F70" s="695" t="s">
        <v>811</v>
      </c>
      <c r="G70" s="693">
        <v>50000</v>
      </c>
      <c r="H70" s="694">
        <v>61.657534246575331</v>
      </c>
      <c r="I70" s="624">
        <v>7263.59</v>
      </c>
      <c r="J70" s="692">
        <f t="shared" si="1"/>
        <v>447855.04917808209</v>
      </c>
    </row>
    <row r="71" spans="1:10">
      <c r="A71" s="685" t="s">
        <v>694</v>
      </c>
      <c r="B71" s="686">
        <v>501000000</v>
      </c>
      <c r="C71" s="687">
        <v>96082.19178082193</v>
      </c>
      <c r="F71" s="1115" t="s">
        <v>812</v>
      </c>
      <c r="G71" s="1115"/>
      <c r="H71" s="678">
        <f>SUM(H32:H70)</f>
        <v>5145.8828630137004</v>
      </c>
      <c r="I71" s="679" t="s">
        <v>813</v>
      </c>
      <c r="J71" s="678">
        <f>SUM(J32:J70)</f>
        <v>37377583.30495768</v>
      </c>
    </row>
    <row r="72" spans="1:10">
      <c r="A72" s="685" t="s">
        <v>695</v>
      </c>
      <c r="B72" s="686">
        <v>501000000</v>
      </c>
      <c r="C72" s="687">
        <v>96082.19178082193</v>
      </c>
    </row>
    <row r="73" spans="1:10">
      <c r="A73" s="685" t="s">
        <v>696</v>
      </c>
      <c r="B73" s="686">
        <v>501000000</v>
      </c>
      <c r="C73" s="687">
        <v>96082.19178082193</v>
      </c>
    </row>
    <row r="74" spans="1:10">
      <c r="A74" s="685" t="s">
        <v>697</v>
      </c>
      <c r="B74" s="686">
        <v>501000000</v>
      </c>
      <c r="C74" s="687">
        <v>104317.80821917808</v>
      </c>
    </row>
    <row r="75" spans="1:10">
      <c r="A75" s="685" t="s">
        <v>698</v>
      </c>
      <c r="B75" s="686">
        <v>501000000</v>
      </c>
      <c r="C75" s="687">
        <v>104317.80821917808</v>
      </c>
    </row>
    <row r="76" spans="1:10">
      <c r="A76" s="685" t="s">
        <v>699</v>
      </c>
      <c r="B76" s="686">
        <v>501000000</v>
      </c>
      <c r="C76" s="687">
        <v>104317.80821917808</v>
      </c>
    </row>
    <row r="77" spans="1:10">
      <c r="A77" s="685" t="s">
        <v>700</v>
      </c>
      <c r="B77" s="686">
        <v>501000000</v>
      </c>
      <c r="C77" s="687">
        <v>104317.80821917808</v>
      </c>
    </row>
    <row r="78" spans="1:10">
      <c r="A78" s="685" t="s">
        <v>701</v>
      </c>
      <c r="B78" s="686">
        <v>501000000</v>
      </c>
      <c r="C78" s="687">
        <v>104317.80821917808</v>
      </c>
    </row>
    <row r="79" spans="1:10">
      <c r="A79" s="685" t="s">
        <v>702</v>
      </c>
      <c r="B79" s="686">
        <v>501000000</v>
      </c>
      <c r="C79" s="687">
        <v>104317.80821917807</v>
      </c>
    </row>
    <row r="80" spans="1:10">
      <c r="A80" s="685" t="s">
        <v>703</v>
      </c>
      <c r="B80" s="686">
        <v>501000000</v>
      </c>
      <c r="C80" s="687">
        <v>104317.80821917807</v>
      </c>
    </row>
    <row r="81" spans="1:3">
      <c r="A81" s="685" t="s">
        <v>704</v>
      </c>
      <c r="B81" s="686">
        <v>501000000</v>
      </c>
      <c r="C81" s="687">
        <v>104317.80821917807</v>
      </c>
    </row>
    <row r="82" spans="1:3">
      <c r="A82" s="685" t="s">
        <v>705</v>
      </c>
      <c r="B82" s="686">
        <v>501000000</v>
      </c>
      <c r="C82" s="687">
        <v>104317.80821917808</v>
      </c>
    </row>
    <row r="83" spans="1:3">
      <c r="A83" s="685" t="s">
        <v>706</v>
      </c>
      <c r="B83" s="686">
        <v>501000000</v>
      </c>
      <c r="C83" s="687">
        <v>104317.80821917808</v>
      </c>
    </row>
    <row r="84" spans="1:3">
      <c r="A84" s="685" t="s">
        <v>707</v>
      </c>
      <c r="B84" s="686">
        <v>501000000</v>
      </c>
      <c r="C84" s="687">
        <v>104317.80821917808</v>
      </c>
    </row>
    <row r="85" spans="1:3">
      <c r="A85" s="685" t="s">
        <v>708</v>
      </c>
      <c r="B85" s="686">
        <v>501000000</v>
      </c>
      <c r="C85" s="687">
        <v>104317.80821917808</v>
      </c>
    </row>
    <row r="86" spans="1:3">
      <c r="A86" s="685" t="s">
        <v>709</v>
      </c>
      <c r="B86" s="686">
        <v>501000000</v>
      </c>
      <c r="C86" s="687">
        <v>104317.80821917808</v>
      </c>
    </row>
    <row r="87" spans="1:3">
      <c r="A87" s="685" t="s">
        <v>710</v>
      </c>
      <c r="B87" s="686">
        <v>501000000</v>
      </c>
      <c r="C87" s="687">
        <v>104317.80821917808</v>
      </c>
    </row>
    <row r="88" spans="1:3">
      <c r="A88" s="685" t="s">
        <v>711</v>
      </c>
      <c r="B88" s="686">
        <v>501000000</v>
      </c>
      <c r="C88" s="687">
        <v>104317.80821917808</v>
      </c>
    </row>
    <row r="89" spans="1:3">
      <c r="A89" s="685" t="s">
        <v>712</v>
      </c>
      <c r="B89" s="686">
        <v>501000000</v>
      </c>
      <c r="C89" s="687">
        <v>104317.80821917808</v>
      </c>
    </row>
    <row r="90" spans="1:3">
      <c r="A90" s="685" t="s">
        <v>713</v>
      </c>
      <c r="B90" s="686">
        <v>501000000</v>
      </c>
      <c r="C90" s="687">
        <v>104317.80821917808</v>
      </c>
    </row>
    <row r="91" spans="1:3">
      <c r="A91" s="685" t="s">
        <v>714</v>
      </c>
      <c r="B91" s="686">
        <v>501000000</v>
      </c>
      <c r="C91" s="687">
        <v>104317.80821917808</v>
      </c>
    </row>
    <row r="92" spans="1:3">
      <c r="A92" s="685" t="s">
        <v>715</v>
      </c>
      <c r="B92" s="686">
        <v>501000000</v>
      </c>
      <c r="C92" s="687">
        <v>104317.80821917808</v>
      </c>
    </row>
    <row r="93" spans="1:3">
      <c r="A93" s="685" t="s">
        <v>716</v>
      </c>
      <c r="B93" s="686">
        <v>501000000</v>
      </c>
      <c r="C93" s="687">
        <v>104317.80821917808</v>
      </c>
    </row>
    <row r="94" spans="1:3">
      <c r="A94" s="685" t="s">
        <v>717</v>
      </c>
      <c r="B94" s="686">
        <v>501000000</v>
      </c>
      <c r="C94" s="687">
        <v>104317.80821917808</v>
      </c>
    </row>
    <row r="95" spans="1:3">
      <c r="A95" s="685" t="s">
        <v>718</v>
      </c>
      <c r="B95" s="686">
        <v>501000000</v>
      </c>
      <c r="C95" s="687">
        <v>104317.80821917808</v>
      </c>
    </row>
    <row r="96" spans="1:3">
      <c r="A96" s="685" t="s">
        <v>719</v>
      </c>
      <c r="B96" s="686">
        <v>501000000</v>
      </c>
      <c r="C96" s="687">
        <v>104317.80821917808</v>
      </c>
    </row>
    <row r="97" spans="1:3">
      <c r="A97" s="685" t="s">
        <v>720</v>
      </c>
      <c r="B97" s="686">
        <v>501000000</v>
      </c>
      <c r="C97" s="687">
        <v>104317.80821917808</v>
      </c>
    </row>
    <row r="98" spans="1:3">
      <c r="A98" s="685" t="s">
        <v>721</v>
      </c>
      <c r="B98" s="686">
        <v>501000000</v>
      </c>
      <c r="C98" s="687">
        <v>104317.80821917808</v>
      </c>
    </row>
    <row r="99" spans="1:3">
      <c r="A99" s="685" t="s">
        <v>722</v>
      </c>
      <c r="B99" s="686">
        <v>500500000</v>
      </c>
      <c r="C99" s="687">
        <v>1086016.4383561646</v>
      </c>
    </row>
    <row r="100" spans="1:3">
      <c r="A100" s="685" t="s">
        <v>723</v>
      </c>
      <c r="B100" s="686">
        <v>500500000</v>
      </c>
      <c r="C100" s="687">
        <v>1086016.4383561646</v>
      </c>
    </row>
    <row r="101" spans="1:3">
      <c r="A101" s="685" t="s">
        <v>724</v>
      </c>
      <c r="B101" s="686">
        <v>500500000</v>
      </c>
      <c r="C101" s="687">
        <v>1086016.4383561646</v>
      </c>
    </row>
    <row r="102" spans="1:3">
      <c r="A102" s="685" t="s">
        <v>725</v>
      </c>
      <c r="B102" s="686">
        <v>500500000</v>
      </c>
      <c r="C102" s="687">
        <v>1086016.4383561646</v>
      </c>
    </row>
    <row r="103" spans="1:3">
      <c r="A103" s="685" t="s">
        <v>726</v>
      </c>
      <c r="B103" s="686">
        <v>500500000</v>
      </c>
      <c r="C103" s="687">
        <v>1086016.4383561646</v>
      </c>
    </row>
    <row r="104" spans="1:3">
      <c r="A104" s="685" t="s">
        <v>727</v>
      </c>
      <c r="B104" s="686">
        <v>500500000</v>
      </c>
      <c r="C104" s="687">
        <v>1086016.4383561646</v>
      </c>
    </row>
    <row r="105" spans="1:3">
      <c r="A105" s="685" t="s">
        <v>728</v>
      </c>
      <c r="B105" s="686">
        <v>500500000</v>
      </c>
      <c r="C105" s="687">
        <v>1086016.4383561646</v>
      </c>
    </row>
    <row r="106" spans="1:3">
      <c r="A106" s="685" t="s">
        <v>729</v>
      </c>
      <c r="B106" s="686">
        <v>500500000</v>
      </c>
      <c r="C106" s="687">
        <v>1086016.4383561646</v>
      </c>
    </row>
    <row r="107" spans="1:3">
      <c r="A107" s="685" t="s">
        <v>730</v>
      </c>
      <c r="B107" s="686">
        <v>500500000</v>
      </c>
      <c r="C107" s="687">
        <v>1086016.4383561646</v>
      </c>
    </row>
    <row r="108" spans="1:3">
      <c r="A108" s="685" t="s">
        <v>731</v>
      </c>
      <c r="B108" s="686">
        <v>500500000</v>
      </c>
      <c r="C108" s="687">
        <v>1086016.4383561646</v>
      </c>
    </row>
    <row r="109" spans="1:3">
      <c r="A109" s="685" t="s">
        <v>732</v>
      </c>
      <c r="B109" s="686">
        <v>500500000</v>
      </c>
      <c r="C109" s="687">
        <v>4464734.2465753434</v>
      </c>
    </row>
    <row r="110" spans="1:3">
      <c r="A110" s="685" t="s">
        <v>497</v>
      </c>
      <c r="B110" s="686">
        <v>500500000</v>
      </c>
      <c r="C110" s="687">
        <v>10377490.410958907</v>
      </c>
    </row>
    <row r="111" spans="1:3">
      <c r="A111" s="685" t="s">
        <v>498</v>
      </c>
      <c r="B111" s="686">
        <v>500500000</v>
      </c>
      <c r="C111" s="687">
        <v>10377490.410958907</v>
      </c>
    </row>
    <row r="112" spans="1:3">
      <c r="A112" s="685" t="s">
        <v>499</v>
      </c>
      <c r="B112" s="686">
        <v>500500000</v>
      </c>
      <c r="C112" s="687">
        <v>10377490.410958907</v>
      </c>
    </row>
    <row r="113" spans="1:3">
      <c r="A113" s="685" t="s">
        <v>733</v>
      </c>
      <c r="B113" s="686">
        <v>100000000</v>
      </c>
      <c r="C113" s="687">
        <v>145479.4520547945</v>
      </c>
    </row>
    <row r="114" spans="1:3">
      <c r="A114" s="685" t="s">
        <v>734</v>
      </c>
      <c r="B114" s="686">
        <v>100000000</v>
      </c>
      <c r="C114" s="687">
        <v>145479.4520547945</v>
      </c>
    </row>
    <row r="115" spans="1:3">
      <c r="A115" s="685" t="s">
        <v>735</v>
      </c>
      <c r="B115" s="686">
        <v>100000000</v>
      </c>
      <c r="C115" s="687">
        <v>145479.4520547945</v>
      </c>
    </row>
    <row r="116" spans="1:3">
      <c r="A116" s="685" t="s">
        <v>736</v>
      </c>
      <c r="B116" s="686">
        <v>100000000</v>
      </c>
      <c r="C116" s="687">
        <v>242465.75342465748</v>
      </c>
    </row>
    <row r="117" spans="1:3">
      <c r="A117" s="685" t="s">
        <v>737</v>
      </c>
      <c r="B117" s="686">
        <v>100000000</v>
      </c>
      <c r="C117" s="687">
        <v>242465.75342465748</v>
      </c>
    </row>
    <row r="118" spans="1:3">
      <c r="A118" s="685" t="s">
        <v>738</v>
      </c>
      <c r="B118" s="686">
        <v>100000000</v>
      </c>
      <c r="C118" s="687">
        <v>606164.383561644</v>
      </c>
    </row>
    <row r="119" spans="1:3">
      <c r="A119" s="685" t="s">
        <v>739</v>
      </c>
      <c r="B119" s="686">
        <v>100000000</v>
      </c>
      <c r="C119" s="687">
        <v>606164.383561644</v>
      </c>
    </row>
    <row r="120" spans="1:3">
      <c r="A120" s="685" t="s">
        <v>740</v>
      </c>
      <c r="B120" s="686">
        <v>100000000</v>
      </c>
      <c r="C120" s="687">
        <v>606164.383561644</v>
      </c>
    </row>
    <row r="121" spans="1:3">
      <c r="A121" s="685" t="s">
        <v>501</v>
      </c>
      <c r="B121" s="686">
        <v>100000000</v>
      </c>
      <c r="C121" s="687">
        <v>1794246.5753424633</v>
      </c>
    </row>
    <row r="122" spans="1:3">
      <c r="A122" s="685" t="s">
        <v>502</v>
      </c>
      <c r="B122" s="686">
        <v>100000000</v>
      </c>
      <c r="C122" s="687">
        <v>1794246.5753424633</v>
      </c>
    </row>
    <row r="123" spans="1:3">
      <c r="A123" s="685" t="s">
        <v>741</v>
      </c>
      <c r="B123" s="686">
        <v>500000000</v>
      </c>
      <c r="C123" s="687">
        <v>791095.89041095902</v>
      </c>
    </row>
    <row r="124" spans="1:3">
      <c r="A124" s="685" t="s">
        <v>742</v>
      </c>
      <c r="B124" s="686">
        <v>500000000</v>
      </c>
      <c r="C124" s="687">
        <v>791095.89041095902</v>
      </c>
    </row>
    <row r="125" spans="1:3">
      <c r="A125" s="685" t="s">
        <v>743</v>
      </c>
      <c r="B125" s="686">
        <v>500000000</v>
      </c>
      <c r="C125" s="687">
        <v>791095.89041095902</v>
      </c>
    </row>
    <row r="126" spans="1:3">
      <c r="A126" s="685" t="s">
        <v>744</v>
      </c>
      <c r="B126" s="686">
        <v>500000000</v>
      </c>
      <c r="C126" s="687">
        <v>791095.89041095902</v>
      </c>
    </row>
    <row r="127" spans="1:3">
      <c r="A127" s="685" t="s">
        <v>745</v>
      </c>
      <c r="B127" s="686">
        <v>500000000</v>
      </c>
      <c r="C127" s="687">
        <v>791095.89041095902</v>
      </c>
    </row>
    <row r="128" spans="1:3">
      <c r="A128" s="685" t="s">
        <v>746</v>
      </c>
      <c r="B128" s="686">
        <v>500000000</v>
      </c>
      <c r="C128" s="687">
        <v>791095.89041095902</v>
      </c>
    </row>
    <row r="129" spans="1:3">
      <c r="A129" s="685" t="s">
        <v>747</v>
      </c>
      <c r="B129" s="686">
        <v>500000000</v>
      </c>
      <c r="C129" s="687">
        <v>791095.89041095902</v>
      </c>
    </row>
    <row r="130" spans="1:3">
      <c r="A130" s="685" t="s">
        <v>748</v>
      </c>
      <c r="B130" s="686">
        <v>500000000</v>
      </c>
      <c r="C130" s="687">
        <v>791095.89041095902</v>
      </c>
    </row>
    <row r="131" spans="1:3">
      <c r="A131" s="685" t="s">
        <v>749</v>
      </c>
      <c r="B131" s="686">
        <v>500000000</v>
      </c>
      <c r="C131" s="687">
        <v>791095.89041095902</v>
      </c>
    </row>
    <row r="132" spans="1:3">
      <c r="A132" s="685" t="s">
        <v>750</v>
      </c>
      <c r="B132" s="686">
        <v>500000000</v>
      </c>
      <c r="C132" s="687">
        <v>791095.89041095902</v>
      </c>
    </row>
    <row r="133" spans="1:3">
      <c r="A133" s="685" t="s">
        <v>751</v>
      </c>
      <c r="B133" s="686">
        <v>200000000</v>
      </c>
      <c r="C133" s="687">
        <v>271232.87671232875</v>
      </c>
    </row>
    <row r="134" spans="1:3">
      <c r="A134" s="685" t="s">
        <v>752</v>
      </c>
      <c r="B134" s="686">
        <v>200000000</v>
      </c>
      <c r="C134" s="687">
        <v>271232.87671232875</v>
      </c>
    </row>
    <row r="135" spans="1:3">
      <c r="A135" s="685" t="s">
        <v>753</v>
      </c>
      <c r="B135" s="686">
        <v>200000000</v>
      </c>
      <c r="C135" s="687">
        <v>271232.87671232875</v>
      </c>
    </row>
    <row r="136" spans="1:3">
      <c r="A136" s="685" t="s">
        <v>754</v>
      </c>
      <c r="B136" s="686">
        <v>200000000</v>
      </c>
      <c r="C136" s="687">
        <v>271232.87671232875</v>
      </c>
    </row>
    <row r="137" spans="1:3">
      <c r="A137" s="685" t="s">
        <v>755</v>
      </c>
      <c r="B137" s="686">
        <v>200000000</v>
      </c>
      <c r="C137" s="687">
        <v>271232.87671232875</v>
      </c>
    </row>
    <row r="138" spans="1:3">
      <c r="A138" s="685" t="s">
        <v>756</v>
      </c>
      <c r="B138" s="686">
        <v>200000000</v>
      </c>
      <c r="C138" s="687">
        <v>271232.87671232875</v>
      </c>
    </row>
    <row r="139" spans="1:3">
      <c r="A139" s="685" t="s">
        <v>757</v>
      </c>
      <c r="B139" s="686">
        <v>200000000</v>
      </c>
      <c r="C139" s="687">
        <v>271232.87671232875</v>
      </c>
    </row>
    <row r="140" spans="1:3">
      <c r="A140" s="685" t="s">
        <v>758</v>
      </c>
      <c r="B140" s="686">
        <v>200000000</v>
      </c>
      <c r="C140" s="687">
        <v>271232.87671232875</v>
      </c>
    </row>
    <row r="141" spans="1:3">
      <c r="A141" s="685" t="s">
        <v>759</v>
      </c>
      <c r="B141" s="686">
        <v>200000000</v>
      </c>
      <c r="C141" s="687">
        <v>271232.87671232875</v>
      </c>
    </row>
    <row r="142" spans="1:3">
      <c r="A142" s="685" t="s">
        <v>760</v>
      </c>
      <c r="B142" s="686">
        <v>200000000</v>
      </c>
      <c r="C142" s="687">
        <v>271232.87671232875</v>
      </c>
    </row>
    <row r="143" spans="1:3">
      <c r="A143" s="685" t="s">
        <v>761</v>
      </c>
      <c r="B143" s="686">
        <v>100000000</v>
      </c>
      <c r="C143" s="687">
        <v>90410.95890410959</v>
      </c>
    </row>
    <row r="144" spans="1:3">
      <c r="A144" s="685" t="s">
        <v>540</v>
      </c>
      <c r="B144" s="686">
        <v>100000000</v>
      </c>
      <c r="C144" s="687">
        <v>1039726.0273972595</v>
      </c>
    </row>
    <row r="145" spans="1:3">
      <c r="A145" s="685" t="s">
        <v>541</v>
      </c>
      <c r="B145" s="686">
        <v>100000000</v>
      </c>
      <c r="C145" s="687">
        <v>1853424.6575342484</v>
      </c>
    </row>
    <row r="146" spans="1:3">
      <c r="A146" s="685" t="s">
        <v>542</v>
      </c>
      <c r="B146" s="686">
        <v>100000000</v>
      </c>
      <c r="C146" s="687">
        <v>2418493.150684935</v>
      </c>
    </row>
    <row r="147" spans="1:3">
      <c r="A147" s="685" t="s">
        <v>543</v>
      </c>
      <c r="B147" s="686">
        <v>100000000</v>
      </c>
      <c r="C147" s="687">
        <v>2418493.150684935</v>
      </c>
    </row>
    <row r="148" spans="1:3">
      <c r="A148" s="685" t="s">
        <v>544</v>
      </c>
      <c r="B148" s="686">
        <v>100000000</v>
      </c>
      <c r="C148" s="687">
        <v>2418493.150684935</v>
      </c>
    </row>
    <row r="149" spans="1:3">
      <c r="A149" s="685" t="s">
        <v>545</v>
      </c>
      <c r="B149" s="686">
        <v>100000000</v>
      </c>
      <c r="C149" s="687">
        <v>2418493.150684935</v>
      </c>
    </row>
    <row r="150" spans="1:3">
      <c r="A150" s="685" t="s">
        <v>546</v>
      </c>
      <c r="B150" s="686">
        <v>100000000</v>
      </c>
      <c r="C150" s="687">
        <v>2418493.150684935</v>
      </c>
    </row>
    <row r="151" spans="1:3">
      <c r="A151" s="685" t="s">
        <v>547</v>
      </c>
      <c r="B151" s="686">
        <v>100000000</v>
      </c>
      <c r="C151" s="687">
        <v>2418493.150684935</v>
      </c>
    </row>
    <row r="152" spans="1:3">
      <c r="A152" s="685" t="s">
        <v>548</v>
      </c>
      <c r="B152" s="686">
        <v>100000000</v>
      </c>
      <c r="C152" s="687">
        <v>2418493.150684935</v>
      </c>
    </row>
    <row r="153" spans="1:3">
      <c r="A153" s="685" t="s">
        <v>549</v>
      </c>
      <c r="B153" s="686">
        <v>100000000</v>
      </c>
      <c r="C153" s="687">
        <v>2305479.4520547977</v>
      </c>
    </row>
    <row r="154" spans="1:3">
      <c r="A154" s="685" t="s">
        <v>550</v>
      </c>
      <c r="B154" s="686">
        <v>100000000</v>
      </c>
      <c r="C154" s="687">
        <v>2305479.4520547977</v>
      </c>
    </row>
    <row r="155" spans="1:3">
      <c r="A155" s="685" t="s">
        <v>551</v>
      </c>
      <c r="B155" s="686">
        <v>100000000</v>
      </c>
      <c r="C155" s="687">
        <v>2305479.4520547977</v>
      </c>
    </row>
    <row r="156" spans="1:3">
      <c r="A156" s="685" t="s">
        <v>552</v>
      </c>
      <c r="B156" s="686">
        <v>100000000</v>
      </c>
      <c r="C156" s="687">
        <v>2305479.4520547977</v>
      </c>
    </row>
    <row r="157" spans="1:3">
      <c r="A157" s="685" t="s">
        <v>553</v>
      </c>
      <c r="B157" s="686">
        <v>100000000</v>
      </c>
      <c r="C157" s="687">
        <v>2305479.4520547977</v>
      </c>
    </row>
    <row r="158" spans="1:3">
      <c r="A158" s="685" t="s">
        <v>554</v>
      </c>
      <c r="B158" s="686">
        <v>100000000</v>
      </c>
      <c r="C158" s="687">
        <v>2305479.4520547977</v>
      </c>
    </row>
    <row r="159" spans="1:3">
      <c r="A159" s="685" t="s">
        <v>555</v>
      </c>
      <c r="B159" s="686">
        <v>100000000</v>
      </c>
      <c r="C159" s="687">
        <v>2305479.4520547977</v>
      </c>
    </row>
    <row r="160" spans="1:3">
      <c r="A160" s="685" t="s">
        <v>556</v>
      </c>
      <c r="B160" s="686">
        <v>100000000</v>
      </c>
      <c r="C160" s="687">
        <v>2305479.4520547977</v>
      </c>
    </row>
    <row r="161" spans="1:3">
      <c r="A161" s="685" t="s">
        <v>557</v>
      </c>
      <c r="B161" s="686">
        <v>100000000</v>
      </c>
      <c r="C161" s="687">
        <v>2305479.4520547977</v>
      </c>
    </row>
    <row r="162" spans="1:3">
      <c r="A162" s="685" t="s">
        <v>558</v>
      </c>
      <c r="B162" s="686">
        <v>100000000</v>
      </c>
      <c r="C162" s="687">
        <v>2305479.4520547977</v>
      </c>
    </row>
    <row r="163" spans="1:3">
      <c r="A163" s="685" t="s">
        <v>559</v>
      </c>
      <c r="B163" s="686">
        <v>100000000</v>
      </c>
      <c r="C163" s="687">
        <v>2305479.4520547977</v>
      </c>
    </row>
    <row r="164" spans="1:3">
      <c r="A164" s="685" t="s">
        <v>560</v>
      </c>
      <c r="B164" s="686">
        <v>100000000</v>
      </c>
      <c r="C164" s="687">
        <v>2305479.4520547977</v>
      </c>
    </row>
    <row r="165" spans="1:3">
      <c r="A165" s="685" t="s">
        <v>561</v>
      </c>
      <c r="B165" s="686">
        <v>100000000</v>
      </c>
      <c r="C165" s="687">
        <v>2305479.4520547977</v>
      </c>
    </row>
    <row r="166" spans="1:3">
      <c r="A166" s="685" t="s">
        <v>562</v>
      </c>
      <c r="B166" s="686">
        <v>100000000</v>
      </c>
      <c r="C166" s="687">
        <v>2305479.4520547977</v>
      </c>
    </row>
    <row r="167" spans="1:3">
      <c r="A167" s="685" t="s">
        <v>563</v>
      </c>
      <c r="B167" s="686">
        <v>100000000</v>
      </c>
      <c r="C167" s="687">
        <v>2305479.4520547977</v>
      </c>
    </row>
    <row r="168" spans="1:3">
      <c r="A168" s="685" t="s">
        <v>564</v>
      </c>
      <c r="B168" s="686">
        <v>100000000</v>
      </c>
      <c r="C168" s="687">
        <v>2305479.4520547977</v>
      </c>
    </row>
    <row r="169" spans="1:3">
      <c r="A169" s="685" t="s">
        <v>565</v>
      </c>
      <c r="B169" s="686">
        <v>200000000</v>
      </c>
      <c r="C169" s="687">
        <v>3480821.9178082221</v>
      </c>
    </row>
    <row r="170" spans="1:3">
      <c r="A170" s="685" t="s">
        <v>566</v>
      </c>
      <c r="B170" s="686">
        <v>200000000</v>
      </c>
      <c r="C170" s="687">
        <v>3480821.9178082221</v>
      </c>
    </row>
    <row r="171" spans="1:3">
      <c r="A171" s="685" t="s">
        <v>567</v>
      </c>
      <c r="B171" s="686">
        <v>200000000</v>
      </c>
      <c r="C171" s="687">
        <v>3480821.9178082221</v>
      </c>
    </row>
    <row r="172" spans="1:3">
      <c r="A172" s="685" t="s">
        <v>568</v>
      </c>
      <c r="B172" s="686">
        <v>200000000</v>
      </c>
      <c r="C172" s="687">
        <v>3480821.9178082221</v>
      </c>
    </row>
    <row r="173" spans="1:3">
      <c r="A173" s="685" t="s">
        <v>569</v>
      </c>
      <c r="B173" s="686">
        <v>200000000</v>
      </c>
      <c r="C173" s="687">
        <v>3480821.9178082221</v>
      </c>
    </row>
    <row r="174" spans="1:3">
      <c r="A174" s="685" t="s">
        <v>570</v>
      </c>
      <c r="B174" s="686">
        <v>200000000</v>
      </c>
      <c r="C174" s="687">
        <v>3480821.9178082221</v>
      </c>
    </row>
    <row r="175" spans="1:3">
      <c r="A175" s="685" t="s">
        <v>571</v>
      </c>
      <c r="B175" s="686">
        <v>200000000</v>
      </c>
      <c r="C175" s="687">
        <v>3480821.9178082221</v>
      </c>
    </row>
    <row r="176" spans="1:3">
      <c r="A176" s="685" t="s">
        <v>598</v>
      </c>
      <c r="B176" s="686">
        <v>501000000</v>
      </c>
      <c r="C176" s="687">
        <v>7093610.9589040987</v>
      </c>
    </row>
    <row r="177" spans="1:3">
      <c r="A177" s="685" t="s">
        <v>599</v>
      </c>
      <c r="B177" s="686">
        <v>501000000</v>
      </c>
      <c r="C177" s="687">
        <v>7093610.9589040987</v>
      </c>
    </row>
    <row r="178" spans="1:3">
      <c r="A178" s="685" t="s">
        <v>600</v>
      </c>
      <c r="B178" s="686">
        <v>501000000</v>
      </c>
      <c r="C178" s="687">
        <v>7093610.9589040987</v>
      </c>
    </row>
    <row r="179" spans="1:3">
      <c r="A179" s="685" t="s">
        <v>601</v>
      </c>
      <c r="B179" s="686">
        <v>501000000</v>
      </c>
      <c r="C179" s="687">
        <v>7093610.9589040987</v>
      </c>
    </row>
    <row r="180" spans="1:3">
      <c r="A180" s="685" t="s">
        <v>606</v>
      </c>
      <c r="B180" s="686">
        <v>100000000</v>
      </c>
      <c r="C180" s="687">
        <v>836301.36986301327</v>
      </c>
    </row>
    <row r="181" spans="1:3">
      <c r="A181" s="685" t="s">
        <v>607</v>
      </c>
      <c r="B181" s="686">
        <v>100000000</v>
      </c>
      <c r="C181" s="687">
        <v>836301.36986301327</v>
      </c>
    </row>
    <row r="182" spans="1:3">
      <c r="A182" s="685" t="s">
        <v>608</v>
      </c>
      <c r="B182" s="686">
        <v>100000000</v>
      </c>
      <c r="C182" s="687">
        <v>836301.36986301327</v>
      </c>
    </row>
    <row r="183" spans="1:3">
      <c r="A183" s="685" t="s">
        <v>609</v>
      </c>
      <c r="B183" s="686">
        <v>100000000</v>
      </c>
      <c r="C183" s="687">
        <v>836301.36986301327</v>
      </c>
    </row>
    <row r="184" spans="1:3">
      <c r="A184" s="685" t="s">
        <v>610</v>
      </c>
      <c r="B184" s="686">
        <v>100000000</v>
      </c>
      <c r="C184" s="687">
        <v>836301.36986301327</v>
      </c>
    </row>
    <row r="185" spans="1:3">
      <c r="A185" s="685" t="s">
        <v>615</v>
      </c>
      <c r="B185" s="686">
        <v>501000000</v>
      </c>
      <c r="C185" s="687">
        <v>2503627.3972602743</v>
      </c>
    </row>
    <row r="186" spans="1:3">
      <c r="A186" s="685" t="s">
        <v>616</v>
      </c>
      <c r="B186" s="686">
        <v>501000000</v>
      </c>
      <c r="C186" s="687">
        <v>2503627.3972602743</v>
      </c>
    </row>
    <row r="187" spans="1:3">
      <c r="A187" s="685" t="s">
        <v>617</v>
      </c>
      <c r="B187" s="686">
        <v>501000000</v>
      </c>
      <c r="C187" s="687">
        <v>2503627.3972602743</v>
      </c>
    </row>
    <row r="188" spans="1:3">
      <c r="A188" s="685" t="s">
        <v>762</v>
      </c>
      <c r="B188" s="686">
        <v>200000000</v>
      </c>
      <c r="C188" s="687">
        <v>39999.999999999993</v>
      </c>
    </row>
    <row r="189" spans="1:3">
      <c r="A189" s="685" t="s">
        <v>763</v>
      </c>
      <c r="B189" s="686">
        <v>200000000</v>
      </c>
      <c r="C189" s="687">
        <v>39999.999999999993</v>
      </c>
    </row>
    <row r="190" spans="1:3">
      <c r="A190" s="685" t="s">
        <v>764</v>
      </c>
      <c r="B190" s="686">
        <v>200000000</v>
      </c>
      <c r="C190" s="687">
        <v>652054.79452054796</v>
      </c>
    </row>
    <row r="191" spans="1:3">
      <c r="A191" s="685" t="s">
        <v>765</v>
      </c>
      <c r="B191" s="686">
        <v>200000000</v>
      </c>
      <c r="C191" s="687">
        <v>372602.73972602742</v>
      </c>
    </row>
    <row r="192" spans="1:3">
      <c r="A192" s="685" t="s">
        <v>539</v>
      </c>
      <c r="B192" s="686">
        <v>100000000</v>
      </c>
      <c r="C192" s="687">
        <v>482191.78082191816</v>
      </c>
    </row>
    <row r="193" spans="1:3">
      <c r="A193" s="685" t="s">
        <v>766</v>
      </c>
      <c r="B193" s="686">
        <v>100000000</v>
      </c>
      <c r="C193" s="687">
        <v>156164.38356164386</v>
      </c>
    </row>
    <row r="194" spans="1:3">
      <c r="A194" s="685" t="s">
        <v>767</v>
      </c>
      <c r="B194" s="686">
        <v>100000000</v>
      </c>
      <c r="C194" s="687">
        <v>156164.38356164386</v>
      </c>
    </row>
    <row r="195" spans="1:3">
      <c r="A195" s="685" t="s">
        <v>768</v>
      </c>
      <c r="B195" s="686">
        <v>100000000</v>
      </c>
      <c r="C195" s="687">
        <v>208219.17808219182</v>
      </c>
    </row>
    <row r="196" spans="1:3">
      <c r="A196" s="685" t="s">
        <v>769</v>
      </c>
      <c r="B196" s="686">
        <v>100000000</v>
      </c>
      <c r="C196" s="687">
        <v>208219.17808219182</v>
      </c>
    </row>
    <row r="197" spans="1:3">
      <c r="A197" s="685" t="s">
        <v>770</v>
      </c>
      <c r="B197" s="686">
        <v>100000000</v>
      </c>
      <c r="C197" s="687">
        <v>208219.17808219182</v>
      </c>
    </row>
    <row r="198" spans="1:3">
      <c r="A198" s="1113" t="s">
        <v>771</v>
      </c>
      <c r="B198" s="1114"/>
      <c r="C198" s="680">
        <f>SUM(C31:C197)</f>
        <v>215163309.58904114</v>
      </c>
    </row>
    <row r="201" spans="1:3">
      <c r="A201" s="1113" t="s">
        <v>772</v>
      </c>
      <c r="B201" s="1114"/>
      <c r="C201" s="680">
        <f>+C198+J71</f>
        <v>252540892.89399883</v>
      </c>
    </row>
  </sheetData>
  <mergeCells count="3">
    <mergeCell ref="A198:B198"/>
    <mergeCell ref="A201:B201"/>
    <mergeCell ref="F71:G7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E2BB1-8F9A-4372-808E-6BFEC6D2BB92}">
  <sheetPr>
    <tabColor rgb="FFFF0000"/>
  </sheetPr>
  <dimension ref="B2:P274"/>
  <sheetViews>
    <sheetView topLeftCell="B247" workbookViewId="0">
      <selection activeCell="E1417" sqref="E1417"/>
    </sheetView>
  </sheetViews>
  <sheetFormatPr baseColWidth="10" defaultRowHeight="14.4"/>
  <cols>
    <col min="3" max="3" width="15.44140625" customWidth="1"/>
    <col min="4" max="4" width="14.77734375" style="670" customWidth="1"/>
    <col min="6" max="6" width="13.5546875" customWidth="1"/>
    <col min="7" max="7" width="16" customWidth="1"/>
    <col min="8" max="8" width="16.33203125" customWidth="1"/>
    <col min="9" max="9" width="16" customWidth="1"/>
    <col min="10" max="10" width="16" style="670" customWidth="1"/>
    <col min="12" max="12" width="16" customWidth="1"/>
    <col min="13" max="13" width="14.88671875" customWidth="1"/>
    <col min="14" max="14" width="16.109375" customWidth="1"/>
    <col min="16" max="16" width="14.88671875" customWidth="1"/>
  </cols>
  <sheetData>
    <row r="2" spans="2:16" ht="18">
      <c r="B2" s="747" t="s">
        <v>930</v>
      </c>
      <c r="C2" s="747"/>
      <c r="F2" s="747" t="s">
        <v>931</v>
      </c>
      <c r="L2" s="747" t="s">
        <v>932</v>
      </c>
    </row>
    <row r="3" spans="2:16" ht="15" thickBot="1"/>
    <row r="4" spans="2:16" ht="53.4" thickBot="1">
      <c r="B4" s="748" t="s">
        <v>43</v>
      </c>
      <c r="C4" s="748" t="s">
        <v>652</v>
      </c>
      <c r="D4" s="748" t="s">
        <v>933</v>
      </c>
      <c r="F4" s="748" t="s">
        <v>43</v>
      </c>
      <c r="G4" s="748" t="s">
        <v>652</v>
      </c>
      <c r="H4" s="748" t="s">
        <v>933</v>
      </c>
      <c r="I4" s="748" t="s">
        <v>773</v>
      </c>
      <c r="J4" s="749" t="s">
        <v>934</v>
      </c>
      <c r="L4" s="748" t="s">
        <v>43</v>
      </c>
      <c r="M4" s="748" t="s">
        <v>652</v>
      </c>
      <c r="N4" s="748" t="s">
        <v>935</v>
      </c>
      <c r="O4" s="748" t="s">
        <v>773</v>
      </c>
      <c r="P4" s="749" t="s">
        <v>936</v>
      </c>
    </row>
    <row r="5" spans="2:16">
      <c r="B5" s="685" t="s">
        <v>542</v>
      </c>
      <c r="C5" s="686">
        <v>100000000</v>
      </c>
      <c r="D5" s="686">
        <v>203424.65753424654</v>
      </c>
      <c r="F5" s="695" t="s">
        <v>937</v>
      </c>
      <c r="G5" s="693">
        <v>50000</v>
      </c>
      <c r="H5" s="693">
        <v>114.50590547945203</v>
      </c>
      <c r="I5" s="693">
        <v>7398.63</v>
      </c>
      <c r="J5" s="750">
        <f>+H5*I5</f>
        <v>847186.82745743811</v>
      </c>
      <c r="L5" s="695" t="s">
        <v>384</v>
      </c>
      <c r="M5" s="693">
        <v>20000</v>
      </c>
      <c r="N5" s="693">
        <v>361.50684931506851</v>
      </c>
      <c r="O5" s="693">
        <v>7398.63</v>
      </c>
      <c r="P5" s="750">
        <f>+N5*O5</f>
        <v>2674655.4205479454</v>
      </c>
    </row>
    <row r="6" spans="2:16">
      <c r="B6" s="685" t="s">
        <v>543</v>
      </c>
      <c r="C6" s="686">
        <v>100000000</v>
      </c>
      <c r="D6" s="686">
        <v>203424.65753424654</v>
      </c>
      <c r="F6" s="695" t="s">
        <v>938</v>
      </c>
      <c r="G6" s="693">
        <v>50000</v>
      </c>
      <c r="H6" s="693">
        <v>114.50590547945203</v>
      </c>
      <c r="I6" s="693">
        <v>7398.63</v>
      </c>
      <c r="J6" s="750">
        <f t="shared" ref="J6:J56" si="0">+H6*I6</f>
        <v>847186.82745743811</v>
      </c>
      <c r="L6" s="695" t="s">
        <v>388</v>
      </c>
      <c r="M6" s="693">
        <v>94000</v>
      </c>
      <c r="N6" s="693">
        <v>1757.6712328767126</v>
      </c>
      <c r="O6" s="693">
        <v>7398.63</v>
      </c>
      <c r="P6" s="750">
        <f t="shared" ref="P6:P13" si="1">+N6*O6</f>
        <v>13004359.113698632</v>
      </c>
    </row>
    <row r="7" spans="2:16">
      <c r="B7" s="685" t="s">
        <v>544</v>
      </c>
      <c r="C7" s="686">
        <v>100000000</v>
      </c>
      <c r="D7" s="686">
        <v>203424.65753424654</v>
      </c>
      <c r="F7" s="695" t="s">
        <v>939</v>
      </c>
      <c r="G7" s="693">
        <v>50000</v>
      </c>
      <c r="H7" s="693">
        <v>449.21547534246548</v>
      </c>
      <c r="I7" s="693">
        <v>7398.63</v>
      </c>
      <c r="J7" s="750">
        <f t="shared" si="0"/>
        <v>3323579.0923330253</v>
      </c>
      <c r="L7" s="695" t="s">
        <v>388</v>
      </c>
      <c r="M7" s="693">
        <v>40000</v>
      </c>
      <c r="N7" s="693">
        <v>747.94520547945217</v>
      </c>
      <c r="O7" s="693">
        <v>7398.63</v>
      </c>
      <c r="P7" s="750">
        <f t="shared" si="1"/>
        <v>5533769.8356164396</v>
      </c>
    </row>
    <row r="8" spans="2:16">
      <c r="B8" s="685" t="s">
        <v>545</v>
      </c>
      <c r="C8" s="686">
        <v>100000000</v>
      </c>
      <c r="D8" s="686">
        <v>203424.65753424654</v>
      </c>
      <c r="F8" s="695" t="s">
        <v>940</v>
      </c>
      <c r="G8" s="693">
        <v>25000</v>
      </c>
      <c r="H8" s="693">
        <v>39.636659589041088</v>
      </c>
      <c r="I8" s="693">
        <v>7398.63</v>
      </c>
      <c r="J8" s="750">
        <f t="shared" si="0"/>
        <v>293256.97873526707</v>
      </c>
      <c r="L8" s="695" t="s">
        <v>385</v>
      </c>
      <c r="M8" s="693">
        <v>136000</v>
      </c>
      <c r="N8" s="693">
        <v>2373.4794520547948</v>
      </c>
      <c r="O8" s="693">
        <v>7398.63</v>
      </c>
      <c r="P8" s="750">
        <f t="shared" si="1"/>
        <v>17560496.278356168</v>
      </c>
    </row>
    <row r="9" spans="2:16">
      <c r="B9" s="685" t="s">
        <v>546</v>
      </c>
      <c r="C9" s="686">
        <v>100000000</v>
      </c>
      <c r="D9" s="686">
        <v>203424.65753424654</v>
      </c>
      <c r="F9" s="695" t="s">
        <v>941</v>
      </c>
      <c r="G9" s="693">
        <v>25000</v>
      </c>
      <c r="H9" s="693">
        <v>61.657026027397244</v>
      </c>
      <c r="I9" s="693">
        <v>7398.63</v>
      </c>
      <c r="J9" s="750">
        <f t="shared" si="0"/>
        <v>456177.52247708209</v>
      </c>
      <c r="L9" s="695" t="s">
        <v>385</v>
      </c>
      <c r="M9" s="693">
        <v>74000</v>
      </c>
      <c r="N9" s="693">
        <v>1291.4520547945206</v>
      </c>
      <c r="O9" s="693">
        <v>7398.63</v>
      </c>
      <c r="P9" s="750">
        <f t="shared" si="1"/>
        <v>9554975.9161643833</v>
      </c>
    </row>
    <row r="10" spans="2:16">
      <c r="B10" s="685" t="s">
        <v>547</v>
      </c>
      <c r="C10" s="686">
        <v>100000000</v>
      </c>
      <c r="D10" s="686">
        <v>361643.83561643836</v>
      </c>
      <c r="F10" s="695" t="s">
        <v>942</v>
      </c>
      <c r="G10" s="693">
        <v>25000</v>
      </c>
      <c r="H10" s="693">
        <v>101.29368561643838</v>
      </c>
      <c r="I10" s="693">
        <v>7398.63</v>
      </c>
      <c r="J10" s="750">
        <f t="shared" si="0"/>
        <v>749434.50121234951</v>
      </c>
      <c r="L10" s="695" t="s">
        <v>384</v>
      </c>
      <c r="M10" s="693">
        <v>159000</v>
      </c>
      <c r="N10" s="693">
        <v>2873.9794520547948</v>
      </c>
      <c r="O10" s="693">
        <v>7398.63</v>
      </c>
      <c r="P10" s="750">
        <f t="shared" si="1"/>
        <v>21263510.593356166</v>
      </c>
    </row>
    <row r="11" spans="2:16">
      <c r="B11" s="685" t="s">
        <v>548</v>
      </c>
      <c r="C11" s="686">
        <v>100000000</v>
      </c>
      <c r="D11" s="686">
        <v>971917.80821917742</v>
      </c>
      <c r="F11" s="695" t="s">
        <v>943</v>
      </c>
      <c r="G11" s="693">
        <v>25000</v>
      </c>
      <c r="H11" s="693">
        <v>88.081465753424666</v>
      </c>
      <c r="I11" s="693">
        <v>7398.63</v>
      </c>
      <c r="J11" s="750">
        <f t="shared" si="0"/>
        <v>651682.17496726033</v>
      </c>
      <c r="L11" s="695" t="s">
        <v>388</v>
      </c>
      <c r="M11" s="693">
        <v>40000</v>
      </c>
      <c r="N11" s="693">
        <v>747.94520547945217</v>
      </c>
      <c r="O11" s="693">
        <v>7398.63</v>
      </c>
      <c r="P11" s="750">
        <f t="shared" si="1"/>
        <v>5533769.8356164396</v>
      </c>
    </row>
    <row r="12" spans="2:16">
      <c r="B12" s="685" t="s">
        <v>549</v>
      </c>
      <c r="C12" s="686">
        <v>100000000</v>
      </c>
      <c r="D12" s="686">
        <v>565068.49315068498</v>
      </c>
      <c r="F12" s="695" t="s">
        <v>944</v>
      </c>
      <c r="G12" s="693">
        <v>25000</v>
      </c>
      <c r="H12" s="693">
        <v>96.88875342465758</v>
      </c>
      <c r="I12" s="693">
        <v>7398.63</v>
      </c>
      <c r="J12" s="750">
        <f t="shared" si="0"/>
        <v>716844.03775027429</v>
      </c>
      <c r="L12" s="695" t="s">
        <v>388</v>
      </c>
      <c r="M12" s="693">
        <v>400000</v>
      </c>
      <c r="N12" s="693">
        <v>7479.4520547945212</v>
      </c>
      <c r="O12" s="693">
        <v>7398.63</v>
      </c>
      <c r="P12" s="750">
        <f t="shared" si="1"/>
        <v>55337698.356164388</v>
      </c>
    </row>
    <row r="13" spans="2:16">
      <c r="B13" s="685" t="s">
        <v>550</v>
      </c>
      <c r="C13" s="686">
        <v>100000000</v>
      </c>
      <c r="D13" s="686">
        <v>565068.49315068498</v>
      </c>
      <c r="F13" s="695" t="s">
        <v>945</v>
      </c>
      <c r="G13" s="693">
        <v>25000</v>
      </c>
      <c r="H13" s="693">
        <v>39.636308219178083</v>
      </c>
      <c r="I13" s="693">
        <v>7398.63</v>
      </c>
      <c r="J13" s="750">
        <f t="shared" si="0"/>
        <v>293254.37907965755</v>
      </c>
      <c r="L13" s="695" t="s">
        <v>385</v>
      </c>
      <c r="M13" s="693">
        <v>169000</v>
      </c>
      <c r="N13" s="693">
        <v>2949.3972602739727</v>
      </c>
      <c r="O13" s="693">
        <v>7398.63</v>
      </c>
      <c r="P13" s="750">
        <f t="shared" si="1"/>
        <v>21821499.051780824</v>
      </c>
    </row>
    <row r="14" spans="2:16">
      <c r="B14" s="685" t="s">
        <v>551</v>
      </c>
      <c r="C14" s="686">
        <v>100000000</v>
      </c>
      <c r="D14" s="686">
        <v>565068.49315068498</v>
      </c>
      <c r="F14" s="695" t="s">
        <v>946</v>
      </c>
      <c r="G14" s="693">
        <v>25000</v>
      </c>
      <c r="H14" s="693">
        <v>44.040342465753426</v>
      </c>
      <c r="I14" s="693">
        <v>7398.63</v>
      </c>
      <c r="J14" s="750">
        <f t="shared" si="0"/>
        <v>325838.19897739729</v>
      </c>
      <c r="P14" s="751">
        <f>SUM(P5:P13)</f>
        <v>152284734.40130138</v>
      </c>
    </row>
    <row r="15" spans="2:16">
      <c r="B15" s="685" t="s">
        <v>552</v>
      </c>
      <c r="C15" s="686">
        <v>100000000</v>
      </c>
      <c r="D15" s="686">
        <v>565068.49315068498</v>
      </c>
      <c r="F15" s="695" t="s">
        <v>947</v>
      </c>
      <c r="G15" s="693">
        <v>25000</v>
      </c>
      <c r="H15" s="693">
        <v>105.69682191780828</v>
      </c>
      <c r="I15" s="693">
        <v>7398.63</v>
      </c>
      <c r="J15" s="750">
        <f t="shared" si="0"/>
        <v>782011.67754575389</v>
      </c>
    </row>
    <row r="16" spans="2:16">
      <c r="B16" s="685" t="s">
        <v>553</v>
      </c>
      <c r="C16" s="686">
        <v>100000000</v>
      </c>
      <c r="D16" s="686">
        <v>565068.49315068498</v>
      </c>
      <c r="F16" s="695" t="s">
        <v>948</v>
      </c>
      <c r="G16" s="693">
        <v>50000</v>
      </c>
      <c r="H16" s="693">
        <v>26.424419178082189</v>
      </c>
      <c r="I16" s="693">
        <v>7398.63</v>
      </c>
      <c r="J16" s="750">
        <f t="shared" si="0"/>
        <v>195504.50046353423</v>
      </c>
    </row>
    <row r="17" spans="2:10">
      <c r="B17" s="685" t="s">
        <v>554</v>
      </c>
      <c r="C17" s="686">
        <v>100000000</v>
      </c>
      <c r="D17" s="686">
        <v>881506.84931506799</v>
      </c>
      <c r="F17" s="695" t="s">
        <v>949</v>
      </c>
      <c r="G17" s="693">
        <v>50000</v>
      </c>
      <c r="H17" s="693">
        <v>70.465117808219176</v>
      </c>
      <c r="I17" s="693">
        <v>7398.63</v>
      </c>
      <c r="J17" s="750">
        <f t="shared" si="0"/>
        <v>521345.33456942462</v>
      </c>
    </row>
    <row r="18" spans="2:10">
      <c r="B18" s="685" t="s">
        <v>555</v>
      </c>
      <c r="C18" s="686">
        <v>100000000</v>
      </c>
      <c r="D18" s="686">
        <v>881506.84931506799</v>
      </c>
      <c r="F18" s="695" t="s">
        <v>950</v>
      </c>
      <c r="G18" s="693">
        <v>50000</v>
      </c>
      <c r="H18" s="693">
        <v>70.465117808219176</v>
      </c>
      <c r="I18" s="693">
        <v>7398.63</v>
      </c>
      <c r="J18" s="750">
        <f t="shared" si="0"/>
        <v>521345.33456942462</v>
      </c>
    </row>
    <row r="19" spans="2:10">
      <c r="B19" s="685" t="s">
        <v>556</v>
      </c>
      <c r="C19" s="686">
        <v>100000000</v>
      </c>
      <c r="D19" s="686">
        <v>881506.84931506799</v>
      </c>
      <c r="F19" s="695" t="s">
        <v>951</v>
      </c>
      <c r="G19" s="693">
        <v>50000</v>
      </c>
      <c r="H19" s="693">
        <v>202.58721369863017</v>
      </c>
      <c r="I19" s="693">
        <v>7398.63</v>
      </c>
      <c r="J19" s="750">
        <f t="shared" si="0"/>
        <v>1498867.8368870961</v>
      </c>
    </row>
    <row r="20" spans="2:10">
      <c r="B20" s="685" t="s">
        <v>557</v>
      </c>
      <c r="C20" s="686">
        <v>100000000</v>
      </c>
      <c r="D20" s="686">
        <v>881506.84931506799</v>
      </c>
      <c r="F20" s="695" t="s">
        <v>952</v>
      </c>
      <c r="G20" s="693">
        <v>50000</v>
      </c>
      <c r="H20" s="693">
        <v>211.39535342465757</v>
      </c>
      <c r="I20" s="693">
        <v>7398.63</v>
      </c>
      <c r="J20" s="750">
        <f t="shared" si="0"/>
        <v>1564036.0037082743</v>
      </c>
    </row>
    <row r="21" spans="2:10">
      <c r="B21" s="685" t="s">
        <v>558</v>
      </c>
      <c r="C21" s="686">
        <v>100000000</v>
      </c>
      <c r="D21" s="686">
        <v>881506.84931506799</v>
      </c>
      <c r="F21" s="695" t="s">
        <v>953</v>
      </c>
      <c r="G21" s="693">
        <v>50000</v>
      </c>
      <c r="H21" s="693">
        <v>325.90116986301365</v>
      </c>
      <c r="I21" s="693">
        <v>7398.63</v>
      </c>
      <c r="J21" s="750">
        <f t="shared" si="0"/>
        <v>2411222.1723835887</v>
      </c>
    </row>
    <row r="22" spans="2:10">
      <c r="B22" s="685" t="s">
        <v>559</v>
      </c>
      <c r="C22" s="686">
        <v>100000000</v>
      </c>
      <c r="D22" s="686">
        <v>971917.80821917742</v>
      </c>
      <c r="F22" s="695" t="s">
        <v>954</v>
      </c>
      <c r="G22" s="693">
        <v>50000</v>
      </c>
      <c r="H22" s="693">
        <v>246.6279123287672</v>
      </c>
      <c r="I22" s="693">
        <v>7398.63</v>
      </c>
      <c r="J22" s="750">
        <f t="shared" si="0"/>
        <v>1824708.6709929868</v>
      </c>
    </row>
    <row r="23" spans="2:10">
      <c r="B23" s="685" t="s">
        <v>560</v>
      </c>
      <c r="C23" s="686">
        <v>100000000</v>
      </c>
      <c r="D23" s="686">
        <v>971917.80821917742</v>
      </c>
      <c r="F23" s="695" t="s">
        <v>955</v>
      </c>
      <c r="G23" s="693">
        <v>50000</v>
      </c>
      <c r="H23" s="693">
        <v>237.81977260273979</v>
      </c>
      <c r="I23" s="693">
        <v>7398.63</v>
      </c>
      <c r="J23" s="750">
        <f t="shared" si="0"/>
        <v>1759540.5041718087</v>
      </c>
    </row>
    <row r="24" spans="2:10">
      <c r="B24" s="685" t="s">
        <v>561</v>
      </c>
      <c r="C24" s="686">
        <v>100000000</v>
      </c>
      <c r="D24" s="686">
        <v>971917.80821917742</v>
      </c>
      <c r="F24" s="695" t="s">
        <v>956</v>
      </c>
      <c r="G24" s="693">
        <v>25000</v>
      </c>
      <c r="H24" s="693">
        <v>74.869187671232865</v>
      </c>
      <c r="I24" s="693">
        <v>7398.63</v>
      </c>
      <c r="J24" s="750">
        <f t="shared" si="0"/>
        <v>553929.41798001365</v>
      </c>
    </row>
    <row r="25" spans="2:10">
      <c r="B25" s="685" t="s">
        <v>562</v>
      </c>
      <c r="C25" s="686">
        <v>100000000</v>
      </c>
      <c r="D25" s="686">
        <v>971917.80821917742</v>
      </c>
      <c r="F25" s="695" t="s">
        <v>957</v>
      </c>
      <c r="G25" s="693">
        <v>25000</v>
      </c>
      <c r="H25" s="693">
        <v>88.081397260273974</v>
      </c>
      <c r="I25" s="693">
        <v>7398.63</v>
      </c>
      <c r="J25" s="750">
        <f t="shared" si="0"/>
        <v>651681.66821178084</v>
      </c>
    </row>
    <row r="26" spans="2:10">
      <c r="B26" s="685" t="s">
        <v>563</v>
      </c>
      <c r="C26" s="686">
        <v>100000000</v>
      </c>
      <c r="D26" s="686">
        <v>971917.80821917742</v>
      </c>
      <c r="F26" s="695" t="s">
        <v>958</v>
      </c>
      <c r="G26" s="693">
        <v>25000</v>
      </c>
      <c r="H26" s="693">
        <v>52.848838356164372</v>
      </c>
      <c r="I26" s="693">
        <v>7398.63</v>
      </c>
      <c r="J26" s="750">
        <f t="shared" si="0"/>
        <v>391009.00092706841</v>
      </c>
    </row>
    <row r="27" spans="2:10">
      <c r="B27" s="685" t="s">
        <v>564</v>
      </c>
      <c r="C27" s="686">
        <v>100000000</v>
      </c>
      <c r="D27" s="686">
        <v>971917.80821917742</v>
      </c>
      <c r="F27" s="695" t="s">
        <v>959</v>
      </c>
      <c r="G27" s="693">
        <v>25000</v>
      </c>
      <c r="H27" s="693">
        <v>52.848838356164372</v>
      </c>
      <c r="I27" s="693">
        <v>7398.63</v>
      </c>
      <c r="J27" s="750">
        <f t="shared" si="0"/>
        <v>391009.00092706841</v>
      </c>
    </row>
    <row r="28" spans="2:10">
      <c r="B28" s="685" t="s">
        <v>598</v>
      </c>
      <c r="C28" s="686">
        <v>501000000</v>
      </c>
      <c r="D28" s="686">
        <v>4068394.520547946</v>
      </c>
      <c r="F28" s="689" t="s">
        <v>960</v>
      </c>
      <c r="G28" s="693">
        <v>1000000</v>
      </c>
      <c r="H28" s="693">
        <v>176.16279452054792</v>
      </c>
      <c r="I28" s="693">
        <v>7398.63</v>
      </c>
      <c r="J28" s="750">
        <f t="shared" si="0"/>
        <v>1303363.3364235614</v>
      </c>
    </row>
    <row r="29" spans="2:10">
      <c r="B29" s="685" t="s">
        <v>599</v>
      </c>
      <c r="C29" s="686">
        <v>501000000</v>
      </c>
      <c r="D29" s="686">
        <v>4068394.520547946</v>
      </c>
      <c r="F29" s="689" t="s">
        <v>961</v>
      </c>
      <c r="G29" s="693">
        <v>1000000</v>
      </c>
      <c r="H29" s="693">
        <v>176.16279452054792</v>
      </c>
      <c r="I29" s="693">
        <v>7398.63</v>
      </c>
      <c r="J29" s="750">
        <f t="shared" si="0"/>
        <v>1303363.3364235614</v>
      </c>
    </row>
    <row r="30" spans="2:10">
      <c r="B30" s="685" t="s">
        <v>600</v>
      </c>
      <c r="C30" s="686">
        <v>501000000</v>
      </c>
      <c r="D30" s="686">
        <v>4068394.520547946</v>
      </c>
      <c r="F30" s="695" t="s">
        <v>962</v>
      </c>
      <c r="G30" s="693">
        <v>100000</v>
      </c>
      <c r="H30" s="693">
        <v>70.68493150684931</v>
      </c>
      <c r="I30" s="693">
        <v>7398.63</v>
      </c>
      <c r="J30" s="750">
        <f t="shared" si="0"/>
        <v>522971.65479452052</v>
      </c>
    </row>
    <row r="31" spans="2:10">
      <c r="B31" s="685" t="s">
        <v>601</v>
      </c>
      <c r="C31" s="686">
        <v>501000000</v>
      </c>
      <c r="D31" s="686">
        <v>4068394.520547946</v>
      </c>
      <c r="F31" s="695" t="s">
        <v>963</v>
      </c>
      <c r="G31" s="693">
        <v>100000</v>
      </c>
      <c r="H31" s="693">
        <v>70.68493150684931</v>
      </c>
      <c r="I31" s="693">
        <v>7398.63</v>
      </c>
      <c r="J31" s="750">
        <f t="shared" si="0"/>
        <v>522971.65479452052</v>
      </c>
    </row>
    <row r="32" spans="2:10">
      <c r="B32" s="685" t="s">
        <v>606</v>
      </c>
      <c r="C32" s="686">
        <v>100000000</v>
      </c>
      <c r="D32" s="686">
        <v>2056849.3150684957</v>
      </c>
      <c r="F32" s="695" t="s">
        <v>964</v>
      </c>
      <c r="G32" s="693">
        <v>100000</v>
      </c>
      <c r="H32" s="693">
        <v>70.68493150684931</v>
      </c>
      <c r="I32" s="693">
        <v>7398.63</v>
      </c>
      <c r="J32" s="750">
        <f t="shared" si="0"/>
        <v>522971.65479452052</v>
      </c>
    </row>
    <row r="33" spans="2:10">
      <c r="B33" s="685" t="s">
        <v>607</v>
      </c>
      <c r="C33" s="686">
        <v>100000000</v>
      </c>
      <c r="D33" s="686">
        <v>2056849.3150684957</v>
      </c>
      <c r="F33" s="695" t="s">
        <v>965</v>
      </c>
      <c r="G33" s="693">
        <v>100000</v>
      </c>
      <c r="H33" s="693">
        <v>70.68493150684931</v>
      </c>
      <c r="I33" s="693">
        <v>7398.63</v>
      </c>
      <c r="J33" s="750">
        <f t="shared" si="0"/>
        <v>522971.65479452052</v>
      </c>
    </row>
    <row r="34" spans="2:10">
      <c r="B34" s="685" t="s">
        <v>608</v>
      </c>
      <c r="C34" s="686">
        <v>100000000</v>
      </c>
      <c r="D34" s="686">
        <v>2056849.3150684957</v>
      </c>
      <c r="F34" s="695" t="s">
        <v>966</v>
      </c>
      <c r="G34" s="693">
        <v>100000</v>
      </c>
      <c r="H34" s="693">
        <v>70.68493150684931</v>
      </c>
      <c r="I34" s="693">
        <v>7398.63</v>
      </c>
      <c r="J34" s="750">
        <f t="shared" si="0"/>
        <v>522971.65479452052</v>
      </c>
    </row>
    <row r="35" spans="2:10">
      <c r="B35" s="685" t="s">
        <v>609</v>
      </c>
      <c r="C35" s="686">
        <v>100000000</v>
      </c>
      <c r="D35" s="686">
        <v>2056849.3150684957</v>
      </c>
      <c r="F35" s="695" t="s">
        <v>967</v>
      </c>
      <c r="G35" s="693">
        <v>100000</v>
      </c>
      <c r="H35" s="693">
        <v>70.68493150684931</v>
      </c>
      <c r="I35" s="693">
        <v>7398.63</v>
      </c>
      <c r="J35" s="750">
        <f t="shared" si="0"/>
        <v>522971.65479452052</v>
      </c>
    </row>
    <row r="36" spans="2:10">
      <c r="B36" s="685" t="s">
        <v>610</v>
      </c>
      <c r="C36" s="686">
        <v>100000000</v>
      </c>
      <c r="D36" s="686">
        <v>2056849.3150684957</v>
      </c>
      <c r="F36" s="695" t="s">
        <v>968</v>
      </c>
      <c r="G36" s="693">
        <v>100000</v>
      </c>
      <c r="H36" s="693">
        <v>70.68493150684931</v>
      </c>
      <c r="I36" s="693">
        <v>7398.63</v>
      </c>
      <c r="J36" s="750">
        <f t="shared" si="0"/>
        <v>522971.65479452052</v>
      </c>
    </row>
    <row r="37" spans="2:10">
      <c r="B37" s="685" t="s">
        <v>615</v>
      </c>
      <c r="C37" s="686">
        <v>501000000</v>
      </c>
      <c r="D37" s="686">
        <v>9492920.5479451846</v>
      </c>
      <c r="F37" s="695" t="s">
        <v>969</v>
      </c>
      <c r="G37" s="693">
        <v>100000</v>
      </c>
      <c r="H37" s="693">
        <v>70.68493150684931</v>
      </c>
      <c r="I37" s="693">
        <v>7398.63</v>
      </c>
      <c r="J37" s="750">
        <f t="shared" si="0"/>
        <v>522971.65479452052</v>
      </c>
    </row>
    <row r="38" spans="2:10">
      <c r="B38" s="685" t="s">
        <v>616</v>
      </c>
      <c r="C38" s="686">
        <v>501000000</v>
      </c>
      <c r="D38" s="686">
        <v>9492920.5479451846</v>
      </c>
      <c r="F38" s="695" t="s">
        <v>970</v>
      </c>
      <c r="G38" s="693">
        <v>100000</v>
      </c>
      <c r="H38" s="693">
        <v>70.68493150684931</v>
      </c>
      <c r="I38" s="693">
        <v>7398.63</v>
      </c>
      <c r="J38" s="750">
        <f t="shared" si="0"/>
        <v>522971.65479452052</v>
      </c>
    </row>
    <row r="39" spans="2:10">
      <c r="B39" s="685" t="s">
        <v>617</v>
      </c>
      <c r="C39" s="686">
        <v>501000000</v>
      </c>
      <c r="D39" s="686">
        <v>9492920.5479451846</v>
      </c>
      <c r="F39" s="695" t="s">
        <v>971</v>
      </c>
      <c r="G39" s="693">
        <v>100000</v>
      </c>
      <c r="H39" s="693">
        <v>70.68493150684931</v>
      </c>
      <c r="I39" s="693">
        <v>7398.63</v>
      </c>
      <c r="J39" s="750">
        <f t="shared" si="0"/>
        <v>522971.65479452052</v>
      </c>
    </row>
    <row r="40" spans="2:10">
      <c r="B40" s="685" t="s">
        <v>881</v>
      </c>
      <c r="C40" s="686">
        <v>500000000</v>
      </c>
      <c r="D40" s="686">
        <v>9685616.4383561686</v>
      </c>
      <c r="F40" s="695" t="s">
        <v>972</v>
      </c>
      <c r="G40" s="693">
        <v>100000</v>
      </c>
      <c r="H40" s="693">
        <v>70.68493150684931</v>
      </c>
      <c r="I40" s="693">
        <v>7398.63</v>
      </c>
      <c r="J40" s="750">
        <f t="shared" si="0"/>
        <v>522971.65479452052</v>
      </c>
    </row>
    <row r="41" spans="2:10">
      <c r="B41" s="685" t="s">
        <v>882</v>
      </c>
      <c r="C41" s="686">
        <v>500000000</v>
      </c>
      <c r="D41" s="686">
        <v>9685616.4383561686</v>
      </c>
      <c r="F41" s="695" t="s">
        <v>973</v>
      </c>
      <c r="G41" s="693">
        <v>100000</v>
      </c>
      <c r="H41" s="693">
        <v>70.68493150684931</v>
      </c>
      <c r="I41" s="693">
        <v>7398.63</v>
      </c>
      <c r="J41" s="750">
        <f t="shared" si="0"/>
        <v>522971.65479452052</v>
      </c>
    </row>
    <row r="42" spans="2:10">
      <c r="B42" s="685" t="s">
        <v>883</v>
      </c>
      <c r="C42" s="686">
        <v>500000000</v>
      </c>
      <c r="D42" s="686">
        <v>9685616.4383561686</v>
      </c>
      <c r="F42" s="695" t="s">
        <v>974</v>
      </c>
      <c r="G42" s="693">
        <v>100000</v>
      </c>
      <c r="H42" s="693">
        <v>70.68493150684931</v>
      </c>
      <c r="I42" s="693">
        <v>7398.63</v>
      </c>
      <c r="J42" s="750">
        <f t="shared" si="0"/>
        <v>522971.65479452052</v>
      </c>
    </row>
    <row r="43" spans="2:10">
      <c r="B43" s="685" t="s">
        <v>884</v>
      </c>
      <c r="C43" s="686">
        <v>500000000</v>
      </c>
      <c r="D43" s="686">
        <v>9685616.4383561686</v>
      </c>
      <c r="F43" s="695" t="s">
        <v>975</v>
      </c>
      <c r="G43" s="693">
        <v>100000</v>
      </c>
      <c r="H43" s="693">
        <v>70.68493150684931</v>
      </c>
      <c r="I43" s="693">
        <v>7398.63</v>
      </c>
      <c r="J43" s="750">
        <f t="shared" si="0"/>
        <v>522971.65479452052</v>
      </c>
    </row>
    <row r="44" spans="2:10">
      <c r="B44" s="685" t="s">
        <v>885</v>
      </c>
      <c r="C44" s="686">
        <v>500000000</v>
      </c>
      <c r="D44" s="686">
        <v>9685616.4383561686</v>
      </c>
      <c r="F44" s="695" t="s">
        <v>976</v>
      </c>
      <c r="G44" s="693">
        <v>100000</v>
      </c>
      <c r="H44" s="693">
        <v>70.68493150684931</v>
      </c>
      <c r="I44" s="693">
        <v>7398.63</v>
      </c>
      <c r="J44" s="750">
        <f t="shared" si="0"/>
        <v>522971.65479452052</v>
      </c>
    </row>
    <row r="45" spans="2:10">
      <c r="B45" s="685" t="s">
        <v>886</v>
      </c>
      <c r="C45" s="686">
        <v>500000000</v>
      </c>
      <c r="D45" s="686">
        <v>9685616.4383561686</v>
      </c>
      <c r="F45" s="695" t="s">
        <v>977</v>
      </c>
      <c r="G45" s="693">
        <v>500000</v>
      </c>
      <c r="H45" s="693">
        <v>353.42465753424659</v>
      </c>
      <c r="I45" s="693">
        <v>7398.63</v>
      </c>
      <c r="J45" s="750">
        <f t="shared" si="0"/>
        <v>2614858.273972603</v>
      </c>
    </row>
    <row r="46" spans="2:10">
      <c r="B46" s="685" t="s">
        <v>832</v>
      </c>
      <c r="C46" s="686">
        <v>200000000</v>
      </c>
      <c r="D46" s="686">
        <v>2494794.6263844371</v>
      </c>
      <c r="F46" s="695" t="s">
        <v>978</v>
      </c>
      <c r="G46" s="693">
        <v>500000</v>
      </c>
      <c r="H46" s="693">
        <v>265.0684931506849</v>
      </c>
      <c r="I46" s="693">
        <v>7398.63</v>
      </c>
      <c r="J46" s="750">
        <f t="shared" si="0"/>
        <v>1961143.7054794519</v>
      </c>
    </row>
    <row r="47" spans="2:10">
      <c r="B47" s="685" t="s">
        <v>833</v>
      </c>
      <c r="C47" s="686">
        <v>200000000</v>
      </c>
      <c r="D47" s="686">
        <v>2494794.6263844371</v>
      </c>
      <c r="F47" s="695" t="s">
        <v>979</v>
      </c>
      <c r="G47" s="693">
        <v>500000</v>
      </c>
      <c r="H47" s="693">
        <v>265.0684931506849</v>
      </c>
      <c r="I47" s="693">
        <v>7398.63</v>
      </c>
      <c r="J47" s="750">
        <f t="shared" si="0"/>
        <v>1961143.7054794519</v>
      </c>
    </row>
    <row r="48" spans="2:10">
      <c r="B48" s="685" t="s">
        <v>834</v>
      </c>
      <c r="C48" s="686">
        <v>200000000</v>
      </c>
      <c r="D48" s="686">
        <v>2494794.6263844371</v>
      </c>
      <c r="F48" s="695" t="s">
        <v>980</v>
      </c>
      <c r="G48" s="693">
        <v>500000</v>
      </c>
      <c r="H48" s="693">
        <v>265.0684931506849</v>
      </c>
      <c r="I48" s="693">
        <v>7398.63</v>
      </c>
      <c r="J48" s="750">
        <f t="shared" si="0"/>
        <v>1961143.7054794519</v>
      </c>
    </row>
    <row r="49" spans="2:10">
      <c r="B49" s="685" t="s">
        <v>835</v>
      </c>
      <c r="C49" s="686">
        <v>200000000</v>
      </c>
      <c r="D49" s="686">
        <v>2494794.6263844371</v>
      </c>
      <c r="F49" s="695" t="s">
        <v>981</v>
      </c>
      <c r="G49" s="693">
        <v>50000</v>
      </c>
      <c r="H49" s="693">
        <v>79.273972602739732</v>
      </c>
      <c r="I49" s="693">
        <v>7398.63</v>
      </c>
      <c r="J49" s="750">
        <f t="shared" si="0"/>
        <v>586518.79191780824</v>
      </c>
    </row>
    <row r="50" spans="2:10">
      <c r="B50" s="685" t="s">
        <v>836</v>
      </c>
      <c r="C50" s="686">
        <v>200000000</v>
      </c>
      <c r="D50" s="686">
        <v>2494794.6263844371</v>
      </c>
      <c r="F50" s="695" t="s">
        <v>982</v>
      </c>
      <c r="G50" s="693">
        <v>50000</v>
      </c>
      <c r="H50" s="693">
        <v>79.273972602739732</v>
      </c>
      <c r="I50" s="693">
        <v>7398.63</v>
      </c>
      <c r="J50" s="750">
        <f t="shared" si="0"/>
        <v>586518.79191780824</v>
      </c>
    </row>
    <row r="51" spans="2:10">
      <c r="B51" s="685" t="s">
        <v>983</v>
      </c>
      <c r="C51" s="686">
        <v>100000000</v>
      </c>
      <c r="D51" s="686">
        <v>128219.17808219179</v>
      </c>
      <c r="F51" s="695" t="s">
        <v>984</v>
      </c>
      <c r="G51" s="693">
        <v>50000</v>
      </c>
      <c r="H51" s="693">
        <v>229.01369863013707</v>
      </c>
      <c r="I51" s="693">
        <v>7398.63</v>
      </c>
      <c r="J51" s="750">
        <f t="shared" si="0"/>
        <v>1694387.6210958911</v>
      </c>
    </row>
    <row r="52" spans="2:10">
      <c r="B52" s="685" t="s">
        <v>985</v>
      </c>
      <c r="C52" s="686">
        <v>100000000</v>
      </c>
      <c r="D52" s="686">
        <v>128219.17808219179</v>
      </c>
      <c r="F52" s="695" t="s">
        <v>986</v>
      </c>
      <c r="G52" s="693">
        <v>50000</v>
      </c>
      <c r="H52" s="693">
        <v>132.1232876712329</v>
      </c>
      <c r="I52" s="693">
        <v>7398.63</v>
      </c>
      <c r="J52" s="750">
        <f t="shared" si="0"/>
        <v>977531.31986301392</v>
      </c>
    </row>
    <row r="53" spans="2:10">
      <c r="B53" s="685" t="s">
        <v>987</v>
      </c>
      <c r="C53" s="686">
        <v>100000000</v>
      </c>
      <c r="D53" s="686">
        <v>128219.17808219179</v>
      </c>
      <c r="F53" s="695" t="s">
        <v>988</v>
      </c>
      <c r="G53" s="693">
        <v>25000</v>
      </c>
      <c r="H53" s="693">
        <v>39.636986301369866</v>
      </c>
      <c r="I53" s="693">
        <v>7398.63</v>
      </c>
      <c r="J53" s="750">
        <f t="shared" si="0"/>
        <v>293259.39595890412</v>
      </c>
    </row>
    <row r="54" spans="2:10">
      <c r="B54" s="685" t="s">
        <v>989</v>
      </c>
      <c r="C54" s="686">
        <v>100000000</v>
      </c>
      <c r="D54" s="686">
        <v>128219.17808219179</v>
      </c>
      <c r="F54" s="695" t="s">
        <v>990</v>
      </c>
      <c r="G54" s="693">
        <v>25000</v>
      </c>
      <c r="H54" s="693">
        <v>39.636986301369866</v>
      </c>
      <c r="I54" s="693">
        <v>7398.63</v>
      </c>
      <c r="J54" s="750">
        <f t="shared" si="0"/>
        <v>293259.39595890412</v>
      </c>
    </row>
    <row r="55" spans="2:10">
      <c r="B55" s="685" t="s">
        <v>991</v>
      </c>
      <c r="C55" s="686">
        <v>100000000</v>
      </c>
      <c r="D55" s="686">
        <v>128219.17808219179</v>
      </c>
      <c r="F55" s="695" t="s">
        <v>992</v>
      </c>
      <c r="G55" s="693">
        <v>25000</v>
      </c>
      <c r="H55" s="693">
        <v>70.465753424657549</v>
      </c>
      <c r="I55" s="693">
        <v>7398.63</v>
      </c>
      <c r="J55" s="750">
        <f t="shared" si="0"/>
        <v>521350.03726027411</v>
      </c>
    </row>
    <row r="56" spans="2:10">
      <c r="B56" s="685" t="s">
        <v>842</v>
      </c>
      <c r="C56" s="686">
        <v>100000000</v>
      </c>
      <c r="D56" s="686">
        <v>1111232.8767123281</v>
      </c>
      <c r="F56" s="695" t="s">
        <v>993</v>
      </c>
      <c r="G56" s="693">
        <v>25000</v>
      </c>
      <c r="H56" s="693">
        <v>92.486301369863043</v>
      </c>
      <c r="I56" s="693">
        <v>7398.63</v>
      </c>
      <c r="J56" s="750">
        <f t="shared" si="0"/>
        <v>684271.92390410986</v>
      </c>
    </row>
    <row r="57" spans="2:10">
      <c r="B57" s="685" t="s">
        <v>843</v>
      </c>
      <c r="C57" s="686">
        <v>100000000</v>
      </c>
      <c r="D57" s="686">
        <v>1111232.8767123281</v>
      </c>
      <c r="J57" s="752">
        <f>SUM(J5:J56)</f>
        <v>46157339.826837614</v>
      </c>
    </row>
    <row r="58" spans="2:10">
      <c r="B58" s="685" t="s">
        <v>844</v>
      </c>
      <c r="C58" s="686">
        <v>100000000</v>
      </c>
      <c r="D58" s="686">
        <v>1111232.8767123281</v>
      </c>
    </row>
    <row r="59" spans="2:10">
      <c r="B59" s="685" t="s">
        <v>845</v>
      </c>
      <c r="C59" s="686">
        <v>100000000</v>
      </c>
      <c r="D59" s="686">
        <v>1111232.8767123281</v>
      </c>
    </row>
    <row r="60" spans="2:10">
      <c r="B60" s="685" t="s">
        <v>846</v>
      </c>
      <c r="C60" s="686">
        <v>100000000</v>
      </c>
      <c r="D60" s="686">
        <v>1111232.8767123281</v>
      </c>
    </row>
    <row r="61" spans="2:10">
      <c r="B61" s="685" t="s">
        <v>847</v>
      </c>
      <c r="C61" s="686">
        <v>100000000</v>
      </c>
      <c r="D61" s="686">
        <v>1111232.8767123281</v>
      </c>
    </row>
    <row r="62" spans="2:10">
      <c r="B62" s="685" t="s">
        <v>994</v>
      </c>
      <c r="C62" s="686">
        <v>150000000</v>
      </c>
      <c r="D62" s="686">
        <v>256438.35616438353</v>
      </c>
    </row>
    <row r="63" spans="2:10">
      <c r="B63" s="685" t="s">
        <v>995</v>
      </c>
      <c r="C63" s="686">
        <v>150000000</v>
      </c>
      <c r="D63" s="686">
        <v>256438.35616438353</v>
      </c>
    </row>
    <row r="64" spans="2:10">
      <c r="B64" s="685" t="s">
        <v>996</v>
      </c>
      <c r="C64" s="686">
        <v>150000000</v>
      </c>
      <c r="D64" s="686">
        <v>256438.35616438353</v>
      </c>
    </row>
    <row r="65" spans="2:4">
      <c r="B65" s="685" t="s">
        <v>997</v>
      </c>
      <c r="C65" s="686">
        <v>150000000</v>
      </c>
      <c r="D65" s="686">
        <v>256438.35616438353</v>
      </c>
    </row>
    <row r="66" spans="2:4">
      <c r="B66" s="685" t="s">
        <v>998</v>
      </c>
      <c r="C66" s="686">
        <v>150000000</v>
      </c>
      <c r="D66" s="686">
        <v>256438.35616438353</v>
      </c>
    </row>
    <row r="67" spans="2:4">
      <c r="B67" s="685" t="s">
        <v>999</v>
      </c>
      <c r="C67" s="686">
        <v>150000000</v>
      </c>
      <c r="D67" s="686">
        <v>256438.35616438353</v>
      </c>
    </row>
    <row r="68" spans="2:4">
      <c r="B68" s="685" t="s">
        <v>1000</v>
      </c>
      <c r="C68" s="686">
        <v>150000000</v>
      </c>
      <c r="D68" s="686">
        <v>256438.35616438353</v>
      </c>
    </row>
    <row r="69" spans="2:4">
      <c r="B69" s="685" t="s">
        <v>1001</v>
      </c>
      <c r="C69" s="686">
        <v>150000000</v>
      </c>
      <c r="D69" s="686">
        <v>256438.35616438353</v>
      </c>
    </row>
    <row r="70" spans="2:4">
      <c r="B70" s="685" t="s">
        <v>848</v>
      </c>
      <c r="C70" s="686">
        <v>150000000</v>
      </c>
      <c r="D70" s="686">
        <v>1666849.3150684915</v>
      </c>
    </row>
    <row r="71" spans="2:4">
      <c r="B71" s="685" t="s">
        <v>849</v>
      </c>
      <c r="C71" s="686">
        <v>150000000</v>
      </c>
      <c r="D71" s="686">
        <v>1666849.3150684915</v>
      </c>
    </row>
    <row r="72" spans="2:4">
      <c r="B72" s="685" t="s">
        <v>850</v>
      </c>
      <c r="C72" s="686">
        <v>150000000</v>
      </c>
      <c r="D72" s="686">
        <v>1666849.3150684915</v>
      </c>
    </row>
    <row r="73" spans="2:4">
      <c r="B73" s="685" t="s">
        <v>851</v>
      </c>
      <c r="C73" s="686">
        <v>150000000</v>
      </c>
      <c r="D73" s="686">
        <v>1666849.3150684915</v>
      </c>
    </row>
    <row r="74" spans="2:4">
      <c r="B74" s="685" t="s">
        <v>852</v>
      </c>
      <c r="C74" s="686">
        <v>150000000</v>
      </c>
      <c r="D74" s="686">
        <v>1666849.3150684915</v>
      </c>
    </row>
    <row r="75" spans="2:4">
      <c r="B75" s="685" t="s">
        <v>853</v>
      </c>
      <c r="C75" s="686">
        <v>150000000</v>
      </c>
      <c r="D75" s="686">
        <v>1666849.3150684915</v>
      </c>
    </row>
    <row r="76" spans="2:4">
      <c r="B76" s="685" t="s">
        <v>854</v>
      </c>
      <c r="C76" s="686">
        <v>150000000</v>
      </c>
      <c r="D76" s="686">
        <v>1666849.3150684915</v>
      </c>
    </row>
    <row r="77" spans="2:4">
      <c r="B77" s="685" t="s">
        <v>855</v>
      </c>
      <c r="C77" s="686">
        <v>150000000</v>
      </c>
      <c r="D77" s="686">
        <v>1666849.3150684915</v>
      </c>
    </row>
    <row r="78" spans="2:4">
      <c r="B78" s="685" t="s">
        <v>1002</v>
      </c>
      <c r="C78" s="686">
        <v>200000000</v>
      </c>
      <c r="D78" s="686">
        <v>256438.35616438359</v>
      </c>
    </row>
    <row r="79" spans="2:4">
      <c r="B79" s="685" t="s">
        <v>1003</v>
      </c>
      <c r="C79" s="686">
        <v>200000000</v>
      </c>
      <c r="D79" s="686">
        <v>256438.35616438359</v>
      </c>
    </row>
    <row r="80" spans="2:4">
      <c r="B80" s="685" t="s">
        <v>1004</v>
      </c>
      <c r="C80" s="686">
        <v>200000000</v>
      </c>
      <c r="D80" s="686">
        <v>256438.35616438359</v>
      </c>
    </row>
    <row r="81" spans="2:4">
      <c r="B81" s="685" t="s">
        <v>1005</v>
      </c>
      <c r="C81" s="686">
        <v>200000000</v>
      </c>
      <c r="D81" s="686">
        <v>256438.35616438359</v>
      </c>
    </row>
    <row r="82" spans="2:4">
      <c r="B82" s="685" t="s">
        <v>1006</v>
      </c>
      <c r="C82" s="686">
        <v>200000000</v>
      </c>
      <c r="D82" s="686">
        <v>256438.35616438359</v>
      </c>
    </row>
    <row r="83" spans="2:4">
      <c r="B83" s="685" t="s">
        <v>1007</v>
      </c>
      <c r="C83" s="686">
        <v>200000000</v>
      </c>
      <c r="D83" s="686">
        <v>256438.35616438359</v>
      </c>
    </row>
    <row r="84" spans="2:4">
      <c r="B84" s="685" t="s">
        <v>1008</v>
      </c>
      <c r="C84" s="686">
        <v>200000000</v>
      </c>
      <c r="D84" s="686">
        <v>256438.35616438359</v>
      </c>
    </row>
    <row r="85" spans="2:4">
      <c r="B85" s="685" t="s">
        <v>1009</v>
      </c>
      <c r="C85" s="686">
        <v>200000000</v>
      </c>
      <c r="D85" s="686">
        <v>256438.35616438359</v>
      </c>
    </row>
    <row r="86" spans="2:4">
      <c r="B86" s="685" t="s">
        <v>1010</v>
      </c>
      <c r="C86" s="686">
        <v>200000000</v>
      </c>
      <c r="D86" s="686">
        <v>256438.35616438359</v>
      </c>
    </row>
    <row r="87" spans="2:4">
      <c r="B87" s="685" t="s">
        <v>1011</v>
      </c>
      <c r="C87" s="686">
        <v>200000000</v>
      </c>
      <c r="D87" s="686">
        <v>256438.35616438359</v>
      </c>
    </row>
    <row r="88" spans="2:4">
      <c r="B88" s="685" t="s">
        <v>1012</v>
      </c>
      <c r="C88" s="686">
        <v>200000000</v>
      </c>
      <c r="D88" s="686">
        <v>299178.08219178079</v>
      </c>
    </row>
    <row r="89" spans="2:4">
      <c r="B89" s="685" t="s">
        <v>1013</v>
      </c>
      <c r="C89" s="686">
        <v>200000000</v>
      </c>
      <c r="D89" s="686">
        <v>299178.08219178079</v>
      </c>
    </row>
    <row r="90" spans="2:4">
      <c r="B90" s="685" t="s">
        <v>1014</v>
      </c>
      <c r="C90" s="686">
        <v>200000000</v>
      </c>
      <c r="D90" s="686">
        <v>299178.08219178079</v>
      </c>
    </row>
    <row r="91" spans="2:4">
      <c r="B91" s="685" t="s">
        <v>1015</v>
      </c>
      <c r="C91" s="686">
        <v>200000000</v>
      </c>
      <c r="D91" s="686">
        <v>299178.08219178079</v>
      </c>
    </row>
    <row r="92" spans="2:4">
      <c r="B92" s="685" t="s">
        <v>1016</v>
      </c>
      <c r="C92" s="686">
        <v>200000000</v>
      </c>
      <c r="D92" s="686">
        <v>299178.08219178079</v>
      </c>
    </row>
    <row r="93" spans="2:4">
      <c r="B93" s="685" t="s">
        <v>1017</v>
      </c>
      <c r="C93" s="686">
        <v>200000000</v>
      </c>
      <c r="D93" s="686">
        <v>341917.80821917806</v>
      </c>
    </row>
    <row r="94" spans="2:4">
      <c r="B94" s="685" t="s">
        <v>1018</v>
      </c>
      <c r="C94" s="686">
        <v>200000000</v>
      </c>
      <c r="D94" s="686">
        <v>341917.80821917806</v>
      </c>
    </row>
    <row r="95" spans="2:4">
      <c r="B95" s="685" t="s">
        <v>1019</v>
      </c>
      <c r="C95" s="686">
        <v>200000000</v>
      </c>
      <c r="D95" s="686">
        <v>341917.80821917806</v>
      </c>
    </row>
    <row r="96" spans="2:4">
      <c r="B96" s="685" t="s">
        <v>1020</v>
      </c>
      <c r="C96" s="686">
        <v>200000000</v>
      </c>
      <c r="D96" s="686">
        <v>341917.80821917806</v>
      </c>
    </row>
    <row r="97" spans="2:4">
      <c r="B97" s="685" t="s">
        <v>1021</v>
      </c>
      <c r="C97" s="686">
        <v>200000000</v>
      </c>
      <c r="D97" s="686">
        <v>341917.80821917806</v>
      </c>
    </row>
    <row r="98" spans="2:4">
      <c r="B98" s="685" t="s">
        <v>1022</v>
      </c>
      <c r="C98" s="686">
        <v>200000000</v>
      </c>
      <c r="D98" s="686">
        <v>341917.80821917806</v>
      </c>
    </row>
    <row r="99" spans="2:4">
      <c r="B99" s="685" t="s">
        <v>1023</v>
      </c>
      <c r="C99" s="686">
        <v>200000000</v>
      </c>
      <c r="D99" s="686">
        <v>341917.80821917806</v>
      </c>
    </row>
    <row r="100" spans="2:4">
      <c r="B100" s="685" t="s">
        <v>1024</v>
      </c>
      <c r="C100" s="686">
        <v>200000000</v>
      </c>
      <c r="D100" s="686">
        <v>341917.80821917806</v>
      </c>
    </row>
    <row r="101" spans="2:4">
      <c r="B101" s="685" t="s">
        <v>1025</v>
      </c>
      <c r="C101" s="686">
        <v>200000000</v>
      </c>
      <c r="D101" s="686">
        <v>341917.80821917806</v>
      </c>
    </row>
    <row r="102" spans="2:4">
      <c r="B102" s="685" t="s">
        <v>1026</v>
      </c>
      <c r="C102" s="686">
        <v>200000000</v>
      </c>
      <c r="D102" s="686">
        <v>341917.80821917806</v>
      </c>
    </row>
    <row r="103" spans="2:4">
      <c r="B103" s="685" t="s">
        <v>1027</v>
      </c>
      <c r="C103" s="686">
        <v>200000000</v>
      </c>
      <c r="D103" s="686">
        <v>256438.35616438356</v>
      </c>
    </row>
    <row r="104" spans="2:4">
      <c r="B104" s="685" t="s">
        <v>1028</v>
      </c>
      <c r="C104" s="686">
        <v>200000000</v>
      </c>
      <c r="D104" s="686">
        <v>256438.35616438356</v>
      </c>
    </row>
    <row r="105" spans="2:4">
      <c r="B105" s="685" t="s">
        <v>1029</v>
      </c>
      <c r="C105" s="686">
        <v>200000000</v>
      </c>
      <c r="D105" s="686">
        <v>256438.35616438356</v>
      </c>
    </row>
    <row r="106" spans="2:4">
      <c r="B106" s="685" t="s">
        <v>1030</v>
      </c>
      <c r="C106" s="686">
        <v>200000000</v>
      </c>
      <c r="D106" s="686">
        <v>256438.35616438356</v>
      </c>
    </row>
    <row r="107" spans="2:4">
      <c r="B107" s="685" t="s">
        <v>1031</v>
      </c>
      <c r="C107" s="686">
        <v>200000000</v>
      </c>
      <c r="D107" s="686">
        <v>256438.35616438356</v>
      </c>
    </row>
    <row r="108" spans="2:4">
      <c r="B108" s="685" t="s">
        <v>1032</v>
      </c>
      <c r="C108" s="686">
        <v>200000000</v>
      </c>
      <c r="D108" s="686">
        <v>256438.35616438356</v>
      </c>
    </row>
    <row r="109" spans="2:4">
      <c r="B109" s="685" t="s">
        <v>1033</v>
      </c>
      <c r="C109" s="686">
        <v>200000000</v>
      </c>
      <c r="D109" s="686">
        <v>256438.35616438356</v>
      </c>
    </row>
    <row r="110" spans="2:4">
      <c r="B110" s="685" t="s">
        <v>1034</v>
      </c>
      <c r="C110" s="686">
        <v>200000000</v>
      </c>
      <c r="D110" s="686">
        <v>256438.35616438356</v>
      </c>
    </row>
    <row r="111" spans="2:4">
      <c r="B111" s="685" t="s">
        <v>1035</v>
      </c>
      <c r="C111" s="686">
        <v>200000000</v>
      </c>
      <c r="D111" s="686">
        <v>256438.35616438356</v>
      </c>
    </row>
    <row r="112" spans="2:4">
      <c r="B112" s="685" t="s">
        <v>1036</v>
      </c>
      <c r="C112" s="686">
        <v>200000000</v>
      </c>
      <c r="D112" s="686">
        <v>256438.35616438356</v>
      </c>
    </row>
    <row r="113" spans="2:4">
      <c r="B113" s="685" t="s">
        <v>1037</v>
      </c>
      <c r="C113" s="686">
        <v>200000000</v>
      </c>
      <c r="D113" s="686">
        <v>256438.35616438356</v>
      </c>
    </row>
    <row r="114" spans="2:4">
      <c r="B114" s="685" t="s">
        <v>1038</v>
      </c>
      <c r="C114" s="686">
        <v>200000000</v>
      </c>
      <c r="D114" s="686">
        <v>256438.35616438356</v>
      </c>
    </row>
    <row r="115" spans="2:4">
      <c r="B115" s="685" t="s">
        <v>1039</v>
      </c>
      <c r="C115" s="686">
        <v>200000000</v>
      </c>
      <c r="D115" s="686">
        <v>256438.35616438356</v>
      </c>
    </row>
    <row r="116" spans="2:4">
      <c r="B116" s="685" t="s">
        <v>1040</v>
      </c>
      <c r="C116" s="686">
        <v>200000000</v>
      </c>
      <c r="D116" s="686">
        <v>256438.35616438356</v>
      </c>
    </row>
    <row r="117" spans="2:4">
      <c r="B117" s="685" t="s">
        <v>1041</v>
      </c>
      <c r="C117" s="686">
        <v>200000000</v>
      </c>
      <c r="D117" s="686">
        <v>256438.35616438356</v>
      </c>
    </row>
    <row r="118" spans="2:4">
      <c r="B118" s="685" t="s">
        <v>1042</v>
      </c>
      <c r="C118" s="686">
        <v>200000000</v>
      </c>
      <c r="D118" s="686">
        <v>256438.35616438356</v>
      </c>
    </row>
    <row r="119" spans="2:4">
      <c r="B119" s="685" t="s">
        <v>1043</v>
      </c>
      <c r="C119" s="686">
        <v>200000000</v>
      </c>
      <c r="D119" s="686">
        <v>256438.35616438356</v>
      </c>
    </row>
    <row r="120" spans="2:4">
      <c r="B120" s="685" t="s">
        <v>1044</v>
      </c>
      <c r="C120" s="686">
        <v>200000000</v>
      </c>
      <c r="D120" s="686">
        <v>256438.35616438356</v>
      </c>
    </row>
    <row r="121" spans="2:4">
      <c r="B121" s="685" t="s">
        <v>1045</v>
      </c>
      <c r="C121" s="686">
        <v>200000000</v>
      </c>
      <c r="D121" s="686">
        <v>256438.35616438356</v>
      </c>
    </row>
    <row r="122" spans="2:4">
      <c r="B122" s="685" t="s">
        <v>1046</v>
      </c>
      <c r="C122" s="686">
        <v>200000000</v>
      </c>
      <c r="D122" s="686">
        <v>256438.35616438356</v>
      </c>
    </row>
    <row r="123" spans="2:4">
      <c r="B123" s="685" t="s">
        <v>1047</v>
      </c>
      <c r="C123" s="686">
        <v>150000000</v>
      </c>
      <c r="D123" s="686">
        <v>192328.76712328772</v>
      </c>
    </row>
    <row r="124" spans="2:4">
      <c r="B124" s="685" t="s">
        <v>1048</v>
      </c>
      <c r="C124" s="686">
        <v>150000000</v>
      </c>
      <c r="D124" s="686">
        <v>192328.76712328772</v>
      </c>
    </row>
    <row r="125" spans="2:4">
      <c r="B125" s="685" t="s">
        <v>1049</v>
      </c>
      <c r="C125" s="686">
        <v>150000000</v>
      </c>
      <c r="D125" s="686">
        <v>192328.76712328772</v>
      </c>
    </row>
    <row r="126" spans="2:4">
      <c r="B126" s="685" t="s">
        <v>1050</v>
      </c>
      <c r="C126" s="686">
        <v>150000000</v>
      </c>
      <c r="D126" s="686">
        <v>192328.76712328772</v>
      </c>
    </row>
    <row r="127" spans="2:4">
      <c r="B127" s="685" t="s">
        <v>1051</v>
      </c>
      <c r="C127" s="686">
        <v>150000000</v>
      </c>
      <c r="D127" s="686">
        <v>192328.76712328772</v>
      </c>
    </row>
    <row r="128" spans="2:4">
      <c r="B128" s="685" t="s">
        <v>1052</v>
      </c>
      <c r="C128" s="686">
        <v>150000000</v>
      </c>
      <c r="D128" s="686">
        <v>192328.76712328772</v>
      </c>
    </row>
    <row r="129" spans="2:4">
      <c r="B129" s="685" t="s">
        <v>1053</v>
      </c>
      <c r="C129" s="686">
        <v>150000000</v>
      </c>
      <c r="D129" s="686">
        <v>224383.56164383568</v>
      </c>
    </row>
    <row r="130" spans="2:4">
      <c r="B130" s="685" t="s">
        <v>1054</v>
      </c>
      <c r="C130" s="686">
        <v>150000000</v>
      </c>
      <c r="D130" s="686">
        <v>224383.56164383568</v>
      </c>
    </row>
    <row r="131" spans="2:4">
      <c r="B131" s="685" t="s">
        <v>1055</v>
      </c>
      <c r="C131" s="686">
        <v>150000000</v>
      </c>
      <c r="D131" s="686">
        <v>224383.56164383568</v>
      </c>
    </row>
    <row r="132" spans="2:4">
      <c r="B132" s="685" t="s">
        <v>1056</v>
      </c>
      <c r="C132" s="686">
        <v>150000000</v>
      </c>
      <c r="D132" s="686">
        <v>224383.56164383568</v>
      </c>
    </row>
    <row r="133" spans="2:4">
      <c r="B133" s="685" t="s">
        <v>1057</v>
      </c>
      <c r="C133" s="686">
        <v>150000000</v>
      </c>
      <c r="D133" s="686">
        <v>224383.56164383568</v>
      </c>
    </row>
    <row r="134" spans="2:4">
      <c r="B134" s="685" t="s">
        <v>1058</v>
      </c>
      <c r="C134" s="686">
        <v>150000000</v>
      </c>
      <c r="D134" s="686">
        <v>224383.56164383568</v>
      </c>
    </row>
    <row r="135" spans="2:4">
      <c r="B135" s="685" t="s">
        <v>1059</v>
      </c>
      <c r="C135" s="686">
        <v>150000000</v>
      </c>
      <c r="D135" s="686">
        <v>224383.56164383568</v>
      </c>
    </row>
    <row r="136" spans="2:4">
      <c r="B136" s="685" t="s">
        <v>1060</v>
      </c>
      <c r="C136" s="686">
        <v>150000000</v>
      </c>
      <c r="D136" s="686">
        <v>224383.56164383568</v>
      </c>
    </row>
    <row r="137" spans="2:4">
      <c r="B137" s="685" t="s">
        <v>1061</v>
      </c>
      <c r="C137" s="686">
        <v>150000000</v>
      </c>
      <c r="D137" s="686">
        <v>224383.56164383568</v>
      </c>
    </row>
    <row r="138" spans="2:4">
      <c r="B138" s="685" t="s">
        <v>1062</v>
      </c>
      <c r="C138" s="686">
        <v>150000000</v>
      </c>
      <c r="D138" s="686">
        <v>224383.56164383568</v>
      </c>
    </row>
    <row r="139" spans="2:4">
      <c r="B139" s="685" t="s">
        <v>1063</v>
      </c>
      <c r="C139" s="686">
        <v>150000000</v>
      </c>
      <c r="D139" s="686">
        <v>224383.56164383568</v>
      </c>
    </row>
    <row r="140" spans="2:4">
      <c r="B140" s="685" t="s">
        <v>1064</v>
      </c>
      <c r="C140" s="686">
        <v>150000000</v>
      </c>
      <c r="D140" s="686">
        <v>224383.56164383568</v>
      </c>
    </row>
    <row r="141" spans="2:4">
      <c r="B141" s="685" t="s">
        <v>1065</v>
      </c>
      <c r="C141" s="686">
        <v>150000000</v>
      </c>
      <c r="D141" s="686">
        <v>224383.56164383568</v>
      </c>
    </row>
    <row r="142" spans="2:4">
      <c r="B142" s="685" t="s">
        <v>1066</v>
      </c>
      <c r="C142" s="686">
        <v>150000000</v>
      </c>
      <c r="D142" s="686">
        <v>224383.56164383568</v>
      </c>
    </row>
    <row r="143" spans="2:4">
      <c r="B143" s="685" t="s">
        <v>1067</v>
      </c>
      <c r="C143" s="686">
        <v>200000000</v>
      </c>
      <c r="D143" s="686">
        <v>213698.63013698629</v>
      </c>
    </row>
    <row r="144" spans="2:4">
      <c r="B144" s="685" t="s">
        <v>1068</v>
      </c>
      <c r="C144" s="686">
        <v>200000000</v>
      </c>
      <c r="D144" s="686">
        <v>213698.63013698629</v>
      </c>
    </row>
    <row r="145" spans="2:4">
      <c r="B145" s="685" t="s">
        <v>1069</v>
      </c>
      <c r="C145" s="686">
        <v>200000000</v>
      </c>
      <c r="D145" s="686">
        <v>213698.63013698629</v>
      </c>
    </row>
    <row r="146" spans="2:4">
      <c r="B146" s="685" t="s">
        <v>1070</v>
      </c>
      <c r="C146" s="686">
        <v>200000000</v>
      </c>
      <c r="D146" s="686">
        <v>213698.63013698629</v>
      </c>
    </row>
    <row r="147" spans="2:4">
      <c r="B147" s="685" t="s">
        <v>1071</v>
      </c>
      <c r="C147" s="686">
        <v>200000000</v>
      </c>
      <c r="D147" s="686">
        <v>213698.63013698629</v>
      </c>
    </row>
    <row r="148" spans="2:4">
      <c r="B148" s="685" t="s">
        <v>1072</v>
      </c>
      <c r="C148" s="686">
        <v>200000000</v>
      </c>
      <c r="D148" s="686">
        <v>213698.63013698629</v>
      </c>
    </row>
    <row r="149" spans="2:4">
      <c r="B149" s="685" t="s">
        <v>1073</v>
      </c>
      <c r="C149" s="686">
        <v>200000000</v>
      </c>
      <c r="D149" s="686">
        <v>213698.63013698629</v>
      </c>
    </row>
    <row r="150" spans="2:4">
      <c r="B150" s="685" t="s">
        <v>1074</v>
      </c>
      <c r="C150" s="686">
        <v>200000000</v>
      </c>
      <c r="D150" s="686">
        <v>213698.63013698629</v>
      </c>
    </row>
    <row r="151" spans="2:4">
      <c r="B151" s="685" t="s">
        <v>1075</v>
      </c>
      <c r="C151" s="686">
        <v>200000000</v>
      </c>
      <c r="D151" s="686">
        <v>213698.63013698629</v>
      </c>
    </row>
    <row r="152" spans="2:4">
      <c r="B152" s="685" t="s">
        <v>1076</v>
      </c>
      <c r="C152" s="686">
        <v>200000000</v>
      </c>
      <c r="D152" s="686">
        <v>213698.63013698629</v>
      </c>
    </row>
    <row r="153" spans="2:4">
      <c r="B153" s="685" t="s">
        <v>1077</v>
      </c>
      <c r="C153" s="686">
        <v>200000000</v>
      </c>
      <c r="D153" s="686">
        <v>213698.63013698629</v>
      </c>
    </row>
    <row r="154" spans="2:4">
      <c r="B154" s="685" t="s">
        <v>1078</v>
      </c>
      <c r="C154" s="686">
        <v>200000000</v>
      </c>
      <c r="D154" s="686">
        <v>213698.63013698629</v>
      </c>
    </row>
    <row r="155" spans="2:4">
      <c r="B155" s="685" t="s">
        <v>1079</v>
      </c>
      <c r="C155" s="686">
        <v>200000000</v>
      </c>
      <c r="D155" s="686">
        <v>256438.35616438356</v>
      </c>
    </row>
    <row r="156" spans="2:4">
      <c r="B156" s="685" t="s">
        <v>1080</v>
      </c>
      <c r="C156" s="686">
        <v>200000000</v>
      </c>
      <c r="D156" s="686">
        <v>256438.35616438356</v>
      </c>
    </row>
    <row r="157" spans="2:4">
      <c r="B157" s="685" t="s">
        <v>1081</v>
      </c>
      <c r="C157" s="686">
        <v>200000000</v>
      </c>
      <c r="D157" s="686">
        <v>256438.35616438356</v>
      </c>
    </row>
    <row r="158" spans="2:4">
      <c r="B158" s="685" t="s">
        <v>1082</v>
      </c>
      <c r="C158" s="686">
        <v>200000000</v>
      </c>
      <c r="D158" s="686">
        <v>256438.35616438356</v>
      </c>
    </row>
    <row r="159" spans="2:4">
      <c r="B159" s="685" t="s">
        <v>1083</v>
      </c>
      <c r="C159" s="686">
        <v>200000000</v>
      </c>
      <c r="D159" s="686">
        <v>256438.35616438356</v>
      </c>
    </row>
    <row r="160" spans="2:4">
      <c r="B160" s="685" t="s">
        <v>875</v>
      </c>
      <c r="C160" s="686">
        <v>200000000</v>
      </c>
      <c r="D160" s="686">
        <v>1880547.9452054778</v>
      </c>
    </row>
    <row r="161" spans="2:4">
      <c r="B161" s="685" t="s">
        <v>876</v>
      </c>
      <c r="C161" s="686">
        <v>200000000</v>
      </c>
      <c r="D161" s="686">
        <v>1880547.9452054778</v>
      </c>
    </row>
    <row r="162" spans="2:4">
      <c r="B162" s="685" t="s">
        <v>877</v>
      </c>
      <c r="C162" s="686">
        <v>200000000</v>
      </c>
      <c r="D162" s="686">
        <v>1880547.9452054778</v>
      </c>
    </row>
    <row r="163" spans="2:4">
      <c r="B163" s="685" t="s">
        <v>1084</v>
      </c>
      <c r="C163" s="686">
        <v>150000000</v>
      </c>
      <c r="D163" s="686">
        <v>897534.24657534284</v>
      </c>
    </row>
    <row r="164" spans="2:4">
      <c r="B164" s="685" t="s">
        <v>887</v>
      </c>
      <c r="C164" s="686">
        <v>150000000</v>
      </c>
      <c r="D164" s="686">
        <v>1314246.5753424654</v>
      </c>
    </row>
    <row r="165" spans="2:4">
      <c r="B165" s="685" t="s">
        <v>888</v>
      </c>
      <c r="C165" s="686">
        <v>150000000</v>
      </c>
      <c r="D165" s="686">
        <v>1314246.5753424654</v>
      </c>
    </row>
    <row r="166" spans="2:4">
      <c r="B166" s="685" t="s">
        <v>889</v>
      </c>
      <c r="C166" s="686">
        <v>150000000</v>
      </c>
      <c r="D166" s="686">
        <v>1314246.5753424654</v>
      </c>
    </row>
    <row r="167" spans="2:4">
      <c r="B167" s="685" t="s">
        <v>890</v>
      </c>
      <c r="C167" s="686">
        <v>150000000</v>
      </c>
      <c r="D167" s="686">
        <v>1314246.5753424654</v>
      </c>
    </row>
    <row r="168" spans="2:4">
      <c r="B168" s="685" t="s">
        <v>891</v>
      </c>
      <c r="C168" s="686">
        <v>150000000</v>
      </c>
      <c r="D168" s="686">
        <v>1314246.5753424654</v>
      </c>
    </row>
    <row r="169" spans="2:4">
      <c r="B169" s="685" t="s">
        <v>892</v>
      </c>
      <c r="C169" s="686">
        <v>150000000</v>
      </c>
      <c r="D169" s="686">
        <v>1314246.5753424654</v>
      </c>
    </row>
    <row r="170" spans="2:4">
      <c r="B170" s="685" t="s">
        <v>893</v>
      </c>
      <c r="C170" s="686">
        <v>150000000</v>
      </c>
      <c r="D170" s="686">
        <v>1314246.5753424654</v>
      </c>
    </row>
    <row r="171" spans="2:4">
      <c r="B171" s="685" t="s">
        <v>894</v>
      </c>
      <c r="C171" s="686">
        <v>150000000</v>
      </c>
      <c r="D171" s="686">
        <v>1314246.5753424654</v>
      </c>
    </row>
    <row r="172" spans="2:4">
      <c r="B172" s="685" t="s">
        <v>895</v>
      </c>
      <c r="C172" s="686">
        <v>150000000</v>
      </c>
      <c r="D172" s="686">
        <v>1314246.5753424654</v>
      </c>
    </row>
    <row r="173" spans="2:4">
      <c r="B173" s="685" t="s">
        <v>896</v>
      </c>
      <c r="C173" s="686">
        <v>150000000</v>
      </c>
      <c r="D173" s="686">
        <v>1314246.5753424654</v>
      </c>
    </row>
    <row r="174" spans="2:4">
      <c r="B174" s="685" t="s">
        <v>897</v>
      </c>
      <c r="C174" s="686">
        <v>150000000</v>
      </c>
      <c r="D174" s="686">
        <v>1314246.5753424654</v>
      </c>
    </row>
    <row r="175" spans="2:4">
      <c r="B175" s="685" t="s">
        <v>898</v>
      </c>
      <c r="C175" s="686">
        <v>150000000</v>
      </c>
      <c r="D175" s="686">
        <v>1314246.5753424654</v>
      </c>
    </row>
    <row r="176" spans="2:4">
      <c r="B176" s="685" t="s">
        <v>899</v>
      </c>
      <c r="C176" s="686">
        <v>150000000</v>
      </c>
      <c r="D176" s="686">
        <v>1314246.5753424654</v>
      </c>
    </row>
    <row r="177" spans="2:4">
      <c r="B177" s="685" t="s">
        <v>900</v>
      </c>
      <c r="C177" s="686">
        <v>150000000</v>
      </c>
      <c r="D177" s="686">
        <v>1314246.5753424654</v>
      </c>
    </row>
    <row r="178" spans="2:4">
      <c r="B178" s="685" t="s">
        <v>901</v>
      </c>
      <c r="C178" s="686">
        <v>150000000</v>
      </c>
      <c r="D178" s="686">
        <v>1314246.5753424654</v>
      </c>
    </row>
    <row r="179" spans="2:4">
      <c r="B179" s="685" t="s">
        <v>902</v>
      </c>
      <c r="C179" s="686">
        <v>150000000</v>
      </c>
      <c r="D179" s="686">
        <v>1314246.5753424654</v>
      </c>
    </row>
    <row r="180" spans="2:4">
      <c r="B180" s="685" t="s">
        <v>903</v>
      </c>
      <c r="C180" s="686">
        <v>150000000</v>
      </c>
      <c r="D180" s="686">
        <v>1314246.5753424654</v>
      </c>
    </row>
    <row r="181" spans="2:4">
      <c r="B181" s="685" t="s">
        <v>904</v>
      </c>
      <c r="C181" s="686">
        <v>150000000</v>
      </c>
      <c r="D181" s="686">
        <v>1314246.5753424654</v>
      </c>
    </row>
    <row r="182" spans="2:4">
      <c r="B182" s="685" t="s">
        <v>1085</v>
      </c>
      <c r="C182" s="686">
        <v>150000000</v>
      </c>
      <c r="D182" s="686">
        <v>512876.71232876735</v>
      </c>
    </row>
    <row r="183" spans="2:4">
      <c r="B183" s="685" t="s">
        <v>871</v>
      </c>
      <c r="C183" s="686">
        <v>500000000</v>
      </c>
      <c r="D183" s="686">
        <v>4167123.2876712326</v>
      </c>
    </row>
    <row r="184" spans="2:4">
      <c r="B184" s="685" t="s">
        <v>872</v>
      </c>
      <c r="C184" s="686">
        <v>500000000</v>
      </c>
      <c r="D184" s="686">
        <v>4167123.2876712326</v>
      </c>
    </row>
    <row r="185" spans="2:4">
      <c r="B185" s="685" t="s">
        <v>873</v>
      </c>
      <c r="C185" s="686">
        <v>500000000</v>
      </c>
      <c r="D185" s="686">
        <v>4167123.2876712326</v>
      </c>
    </row>
    <row r="186" spans="2:4">
      <c r="B186" s="685" t="s">
        <v>874</v>
      </c>
      <c r="C186" s="686">
        <v>500000000</v>
      </c>
      <c r="D186" s="686">
        <v>4167123.2876712326</v>
      </c>
    </row>
    <row r="187" spans="2:4">
      <c r="B187" s="685" t="s">
        <v>856</v>
      </c>
      <c r="C187" s="686">
        <v>200000000</v>
      </c>
      <c r="D187" s="686">
        <v>1367671.2328767113</v>
      </c>
    </row>
    <row r="188" spans="2:4">
      <c r="B188" s="685" t="s">
        <v>857</v>
      </c>
      <c r="C188" s="686">
        <v>200000000</v>
      </c>
      <c r="D188" s="686">
        <v>1367671.2328767113</v>
      </c>
    </row>
    <row r="189" spans="2:4">
      <c r="B189" s="685" t="s">
        <v>858</v>
      </c>
      <c r="C189" s="686">
        <v>200000000</v>
      </c>
      <c r="D189" s="686">
        <v>1367671.2328767113</v>
      </c>
    </row>
    <row r="190" spans="2:4">
      <c r="B190" s="685" t="s">
        <v>859</v>
      </c>
      <c r="C190" s="686">
        <v>200000000</v>
      </c>
      <c r="D190" s="686">
        <v>1367671.2328767113</v>
      </c>
    </row>
    <row r="191" spans="2:4">
      <c r="B191" s="685" t="s">
        <v>860</v>
      </c>
      <c r="C191" s="686">
        <v>200000000</v>
      </c>
      <c r="D191" s="686">
        <v>1367671.2328767113</v>
      </c>
    </row>
    <row r="192" spans="2:4">
      <c r="B192" s="685" t="s">
        <v>861</v>
      </c>
      <c r="C192" s="686">
        <v>200000000</v>
      </c>
      <c r="D192" s="686">
        <v>1367671.2328767113</v>
      </c>
    </row>
    <row r="193" spans="2:4">
      <c r="B193" s="685" t="s">
        <v>862</v>
      </c>
      <c r="C193" s="686">
        <v>200000000</v>
      </c>
      <c r="D193" s="686">
        <v>1367671.2328767113</v>
      </c>
    </row>
    <row r="194" spans="2:4">
      <c r="B194" s="685" t="s">
        <v>863</v>
      </c>
      <c r="C194" s="686">
        <v>200000000</v>
      </c>
      <c r="D194" s="686">
        <v>1367671.2328767113</v>
      </c>
    </row>
    <row r="195" spans="2:4">
      <c r="B195" s="685" t="s">
        <v>864</v>
      </c>
      <c r="C195" s="686">
        <v>200000000</v>
      </c>
      <c r="D195" s="686">
        <v>1367671.2328767113</v>
      </c>
    </row>
    <row r="196" spans="2:4">
      <c r="B196" s="685" t="s">
        <v>865</v>
      </c>
      <c r="C196" s="686">
        <v>200000000</v>
      </c>
      <c r="D196" s="686">
        <v>1367671.2328767113</v>
      </c>
    </row>
    <row r="197" spans="2:4">
      <c r="B197" s="685" t="s">
        <v>866</v>
      </c>
      <c r="C197" s="686">
        <v>200000000</v>
      </c>
      <c r="D197" s="686">
        <v>1367671.2328767113</v>
      </c>
    </row>
    <row r="198" spans="2:4">
      <c r="B198" s="685" t="s">
        <v>867</v>
      </c>
      <c r="C198" s="686">
        <v>200000000</v>
      </c>
      <c r="D198" s="686">
        <v>1367671.2328767113</v>
      </c>
    </row>
    <row r="199" spans="2:4">
      <c r="B199" s="685" t="s">
        <v>868</v>
      </c>
      <c r="C199" s="686">
        <v>200000000</v>
      </c>
      <c r="D199" s="686">
        <v>1367671.2328767113</v>
      </c>
    </row>
    <row r="200" spans="2:4">
      <c r="B200" s="685" t="s">
        <v>869</v>
      </c>
      <c r="C200" s="686">
        <v>200000000</v>
      </c>
      <c r="D200" s="686">
        <v>1367671.2328767113</v>
      </c>
    </row>
    <row r="201" spans="2:4">
      <c r="B201" s="685" t="s">
        <v>870</v>
      </c>
      <c r="C201" s="686">
        <v>200000000</v>
      </c>
      <c r="D201" s="686">
        <v>1367671.2328767113</v>
      </c>
    </row>
    <row r="202" spans="2:4">
      <c r="B202" s="685" t="s">
        <v>1086</v>
      </c>
      <c r="C202" s="686">
        <v>500000000</v>
      </c>
      <c r="D202" s="686">
        <v>616438.35616438359</v>
      </c>
    </row>
    <row r="203" spans="2:4">
      <c r="B203" s="685" t="s">
        <v>1087</v>
      </c>
      <c r="C203" s="686">
        <v>500000000</v>
      </c>
      <c r="D203" s="686">
        <v>616438.35616438359</v>
      </c>
    </row>
    <row r="204" spans="2:4">
      <c r="B204" s="685" t="s">
        <v>1088</v>
      </c>
      <c r="C204" s="686">
        <v>500000000</v>
      </c>
      <c r="D204" s="686">
        <v>616438.35616438359</v>
      </c>
    </row>
    <row r="205" spans="2:4">
      <c r="B205" s="685" t="s">
        <v>1089</v>
      </c>
      <c r="C205" s="686">
        <v>500000000</v>
      </c>
      <c r="D205" s="686">
        <v>616438.35616438359</v>
      </c>
    </row>
    <row r="206" spans="2:4">
      <c r="B206" s="685" t="s">
        <v>1090</v>
      </c>
      <c r="C206" s="686">
        <v>250000000</v>
      </c>
      <c r="D206" s="686">
        <v>308219.17808219179</v>
      </c>
    </row>
    <row r="207" spans="2:4">
      <c r="B207" s="685" t="s">
        <v>1091</v>
      </c>
      <c r="C207" s="686">
        <v>250000000</v>
      </c>
      <c r="D207" s="686">
        <v>308219.17808219179</v>
      </c>
    </row>
    <row r="208" spans="2:4">
      <c r="B208" s="685" t="s">
        <v>1092</v>
      </c>
      <c r="C208" s="686">
        <v>250000000</v>
      </c>
      <c r="D208" s="686">
        <v>308219.17808219179</v>
      </c>
    </row>
    <row r="209" spans="2:4">
      <c r="B209" s="685" t="s">
        <v>1093</v>
      </c>
      <c r="C209" s="686">
        <v>250000000</v>
      </c>
      <c r="D209" s="686">
        <v>308219.17808219179</v>
      </c>
    </row>
    <row r="210" spans="2:4">
      <c r="B210" s="685" t="s">
        <v>1094</v>
      </c>
      <c r="C210" s="686">
        <v>250000000</v>
      </c>
      <c r="D210" s="686">
        <v>308219.17808219179</v>
      </c>
    </row>
    <row r="211" spans="2:4">
      <c r="B211" s="685" t="s">
        <v>1095</v>
      </c>
      <c r="C211" s="686">
        <v>250000000</v>
      </c>
      <c r="D211" s="686">
        <v>308219.17808219179</v>
      </c>
    </row>
    <row r="212" spans="2:4">
      <c r="B212" s="685" t="s">
        <v>1096</v>
      </c>
      <c r="C212" s="686">
        <v>250000000</v>
      </c>
      <c r="D212" s="686">
        <v>308219.17808219179</v>
      </c>
    </row>
    <row r="213" spans="2:4">
      <c r="B213" s="685" t="s">
        <v>1097</v>
      </c>
      <c r="C213" s="686">
        <v>250000000</v>
      </c>
      <c r="D213" s="686">
        <v>308219.17808219179</v>
      </c>
    </row>
    <row r="214" spans="2:4">
      <c r="B214" s="685" t="s">
        <v>1098</v>
      </c>
      <c r="C214" s="686">
        <v>250000000</v>
      </c>
      <c r="D214" s="686">
        <v>308219.17808219179</v>
      </c>
    </row>
    <row r="215" spans="2:4">
      <c r="B215" s="685" t="s">
        <v>1099</v>
      </c>
      <c r="C215" s="686">
        <v>250000000</v>
      </c>
      <c r="D215" s="686">
        <v>308219.17808219179</v>
      </c>
    </row>
    <row r="216" spans="2:4">
      <c r="B216" s="685" t="s">
        <v>1100</v>
      </c>
      <c r="C216" s="686">
        <v>250000000</v>
      </c>
      <c r="D216" s="686">
        <v>308219.17808219179</v>
      </c>
    </row>
    <row r="217" spans="2:4">
      <c r="B217" s="685" t="s">
        <v>1101</v>
      </c>
      <c r="C217" s="686">
        <v>250000000</v>
      </c>
      <c r="D217" s="686">
        <v>308219.17808219179</v>
      </c>
    </row>
    <row r="218" spans="2:4">
      <c r="B218" s="685" t="s">
        <v>1102</v>
      </c>
      <c r="C218" s="686">
        <v>250000000</v>
      </c>
      <c r="D218" s="686">
        <v>308219.17808219179</v>
      </c>
    </row>
    <row r="219" spans="2:4">
      <c r="B219" s="685" t="s">
        <v>1103</v>
      </c>
      <c r="C219" s="686">
        <v>250000000</v>
      </c>
      <c r="D219" s="686">
        <v>308219.17808219179</v>
      </c>
    </row>
    <row r="220" spans="2:4">
      <c r="B220" s="685" t="s">
        <v>1104</v>
      </c>
      <c r="C220" s="686">
        <v>250000000</v>
      </c>
      <c r="D220" s="686">
        <v>308219.17808219179</v>
      </c>
    </row>
    <row r="221" spans="2:4">
      <c r="B221" s="685" t="s">
        <v>1105</v>
      </c>
      <c r="C221" s="686">
        <v>250000000</v>
      </c>
      <c r="D221" s="686">
        <v>308219.17808219179</v>
      </c>
    </row>
    <row r="222" spans="2:4">
      <c r="B222" s="685" t="s">
        <v>1106</v>
      </c>
      <c r="C222" s="686">
        <v>250000000</v>
      </c>
      <c r="D222" s="686">
        <v>308219.17808219179</v>
      </c>
    </row>
    <row r="223" spans="2:4">
      <c r="B223" s="685" t="s">
        <v>1107</v>
      </c>
      <c r="C223" s="686">
        <v>250000000</v>
      </c>
      <c r="D223" s="686">
        <v>308219.17808219179</v>
      </c>
    </row>
    <row r="224" spans="2:4">
      <c r="B224" s="685" t="s">
        <v>1108</v>
      </c>
      <c r="C224" s="686">
        <v>250000000</v>
      </c>
      <c r="D224" s="686">
        <v>308219.17808219179</v>
      </c>
    </row>
    <row r="225" spans="2:4">
      <c r="B225" s="685" t="s">
        <v>1109</v>
      </c>
      <c r="C225" s="686">
        <v>250000000</v>
      </c>
      <c r="D225" s="686">
        <v>308219.17808219179</v>
      </c>
    </row>
    <row r="226" spans="2:4">
      <c r="B226" s="685" t="s">
        <v>1110</v>
      </c>
      <c r="C226" s="686">
        <v>250000000</v>
      </c>
      <c r="D226" s="686">
        <v>308219.17808219179</v>
      </c>
    </row>
    <row r="227" spans="2:4">
      <c r="B227" s="685" t="s">
        <v>1111</v>
      </c>
      <c r="C227" s="686">
        <v>250000000</v>
      </c>
      <c r="D227" s="686">
        <v>308219.17808219179</v>
      </c>
    </row>
    <row r="228" spans="2:4">
      <c r="B228" s="685" t="s">
        <v>1112</v>
      </c>
      <c r="C228" s="686">
        <v>250000000</v>
      </c>
      <c r="D228" s="686">
        <v>308219.17808219179</v>
      </c>
    </row>
    <row r="229" spans="2:4">
      <c r="B229" s="685" t="s">
        <v>1113</v>
      </c>
      <c r="C229" s="686">
        <v>250000000</v>
      </c>
      <c r="D229" s="686">
        <v>308219.17808219179</v>
      </c>
    </row>
    <row r="230" spans="2:4">
      <c r="B230" s="685" t="s">
        <v>1114</v>
      </c>
      <c r="C230" s="686">
        <v>250000000</v>
      </c>
      <c r="D230" s="686">
        <v>308219.17808219179</v>
      </c>
    </row>
    <row r="231" spans="2:4">
      <c r="B231" s="685" t="s">
        <v>1115</v>
      </c>
      <c r="C231" s="686">
        <v>250000000</v>
      </c>
      <c r="D231" s="686">
        <v>308219.17808219179</v>
      </c>
    </row>
    <row r="232" spans="2:4">
      <c r="B232" s="685" t="s">
        <v>1116</v>
      </c>
      <c r="C232" s="686">
        <v>250000000</v>
      </c>
      <c r="D232" s="686">
        <v>308219.17808219179</v>
      </c>
    </row>
    <row r="233" spans="2:4">
      <c r="B233" s="685" t="s">
        <v>1117</v>
      </c>
      <c r="C233" s="686">
        <v>250000000</v>
      </c>
      <c r="D233" s="686">
        <v>308219.17808219179</v>
      </c>
    </row>
    <row r="234" spans="2:4">
      <c r="B234" s="685" t="s">
        <v>1118</v>
      </c>
      <c r="C234" s="686">
        <v>500000000</v>
      </c>
      <c r="D234" s="686">
        <v>719178.08219178091</v>
      </c>
    </row>
    <row r="235" spans="2:4">
      <c r="B235" s="685" t="s">
        <v>1119</v>
      </c>
      <c r="C235" s="686">
        <v>500000000</v>
      </c>
      <c r="D235" s="686">
        <v>719178.08219178091</v>
      </c>
    </row>
    <row r="236" spans="2:4">
      <c r="B236" s="685" t="s">
        <v>1120</v>
      </c>
      <c r="C236" s="686">
        <v>500000000</v>
      </c>
      <c r="D236" s="686">
        <v>719178.08219178091</v>
      </c>
    </row>
    <row r="237" spans="2:4">
      <c r="B237" s="685" t="s">
        <v>1121</v>
      </c>
      <c r="C237" s="686">
        <v>500000000</v>
      </c>
      <c r="D237" s="686">
        <v>719178.08219178091</v>
      </c>
    </row>
    <row r="238" spans="2:4">
      <c r="B238" s="685" t="s">
        <v>1122</v>
      </c>
      <c r="C238" s="686">
        <v>500000000</v>
      </c>
      <c r="D238" s="686">
        <v>719178.08219178091</v>
      </c>
    </row>
    <row r="239" spans="2:4">
      <c r="B239" s="685" t="s">
        <v>1123</v>
      </c>
      <c r="C239" s="686">
        <v>500000000</v>
      </c>
      <c r="D239" s="686">
        <v>719178.08219178091</v>
      </c>
    </row>
    <row r="240" spans="2:4">
      <c r="B240" s="685" t="s">
        <v>1124</v>
      </c>
      <c r="C240" s="686">
        <v>500000000</v>
      </c>
      <c r="D240" s="686">
        <v>719178.08219178091</v>
      </c>
    </row>
    <row r="241" spans="2:4">
      <c r="B241" s="685" t="s">
        <v>1125</v>
      </c>
      <c r="C241" s="686">
        <v>500000000</v>
      </c>
      <c r="D241" s="686">
        <v>719178.08219178091</v>
      </c>
    </row>
    <row r="242" spans="2:4">
      <c r="B242" s="685" t="s">
        <v>1126</v>
      </c>
      <c r="C242" s="686">
        <v>500000000</v>
      </c>
      <c r="D242" s="686">
        <v>719178.08219178091</v>
      </c>
    </row>
    <row r="243" spans="2:4">
      <c r="B243" s="685" t="s">
        <v>1127</v>
      </c>
      <c r="C243" s="686">
        <v>500000000</v>
      </c>
      <c r="D243" s="686">
        <v>719178.08219178091</v>
      </c>
    </row>
    <row r="244" spans="2:4">
      <c r="B244" s="685" t="s">
        <v>1128</v>
      </c>
      <c r="C244" s="686">
        <v>500000000</v>
      </c>
      <c r="D244" s="686">
        <v>719178.08219178091</v>
      </c>
    </row>
    <row r="245" spans="2:4">
      <c r="B245" s="685" t="s">
        <v>1129</v>
      </c>
      <c r="C245" s="686">
        <v>500000000</v>
      </c>
      <c r="D245" s="686">
        <v>719178.08219178091</v>
      </c>
    </row>
    <row r="246" spans="2:4">
      <c r="B246" s="685" t="s">
        <v>1130</v>
      </c>
      <c r="C246" s="686">
        <v>500000000</v>
      </c>
      <c r="D246" s="686">
        <v>719178.08219178091</v>
      </c>
    </row>
    <row r="247" spans="2:4">
      <c r="B247" s="685" t="s">
        <v>1131</v>
      </c>
      <c r="C247" s="686">
        <v>500000000</v>
      </c>
      <c r="D247" s="686">
        <v>719178.08219178091</v>
      </c>
    </row>
    <row r="248" spans="2:4">
      <c r="B248" s="685" t="s">
        <v>1132</v>
      </c>
      <c r="C248" s="686">
        <v>500000000</v>
      </c>
      <c r="D248" s="686">
        <v>719178.08219178091</v>
      </c>
    </row>
    <row r="249" spans="2:4">
      <c r="B249" s="685" t="s">
        <v>1133</v>
      </c>
      <c r="C249" s="686">
        <v>500000000</v>
      </c>
      <c r="D249" s="686">
        <v>719178.08219178091</v>
      </c>
    </row>
    <row r="250" spans="2:4">
      <c r="B250" s="685" t="s">
        <v>1134</v>
      </c>
      <c r="C250" s="686">
        <v>500000000</v>
      </c>
      <c r="D250" s="686">
        <v>719178.08219178091</v>
      </c>
    </row>
    <row r="251" spans="2:4">
      <c r="B251" s="685" t="s">
        <v>1135</v>
      </c>
      <c r="C251" s="686">
        <v>500000000</v>
      </c>
      <c r="D251" s="686">
        <v>719178.08219178091</v>
      </c>
    </row>
    <row r="252" spans="2:4">
      <c r="B252" s="685" t="s">
        <v>1136</v>
      </c>
      <c r="C252" s="686">
        <v>500000000</v>
      </c>
      <c r="D252" s="686">
        <v>719178.08219178091</v>
      </c>
    </row>
    <row r="253" spans="2:4">
      <c r="B253" s="685" t="s">
        <v>1137</v>
      </c>
      <c r="C253" s="686">
        <v>500000000</v>
      </c>
      <c r="D253" s="686">
        <v>719178.08219178091</v>
      </c>
    </row>
    <row r="254" spans="2:4">
      <c r="B254" s="685" t="s">
        <v>905</v>
      </c>
      <c r="C254" s="686">
        <v>250000000</v>
      </c>
      <c r="D254" s="686">
        <v>462328.76712328766</v>
      </c>
    </row>
    <row r="255" spans="2:4">
      <c r="B255" s="685" t="s">
        <v>906</v>
      </c>
      <c r="C255" s="686">
        <v>250000000</v>
      </c>
      <c r="D255" s="686">
        <v>462328.76712328766</v>
      </c>
    </row>
    <row r="256" spans="2:4">
      <c r="B256" s="685" t="s">
        <v>907</v>
      </c>
      <c r="C256" s="686">
        <v>250000000</v>
      </c>
      <c r="D256" s="686">
        <v>462328.76712328766</v>
      </c>
    </row>
    <row r="257" spans="2:4">
      <c r="B257" s="685" t="s">
        <v>908</v>
      </c>
      <c r="C257" s="686">
        <v>250000000</v>
      </c>
      <c r="D257" s="686">
        <v>462328.76712328766</v>
      </c>
    </row>
    <row r="258" spans="2:4">
      <c r="B258" s="685" t="s">
        <v>909</v>
      </c>
      <c r="C258" s="686">
        <v>250000000</v>
      </c>
      <c r="D258" s="686">
        <v>462328.76712328766</v>
      </c>
    </row>
    <row r="259" spans="2:4">
      <c r="B259" s="685" t="s">
        <v>910</v>
      </c>
      <c r="C259" s="686">
        <v>250000000</v>
      </c>
      <c r="D259" s="686">
        <v>462328.76712328766</v>
      </c>
    </row>
    <row r="260" spans="2:4">
      <c r="B260" s="685" t="s">
        <v>911</v>
      </c>
      <c r="C260" s="686">
        <v>250000000</v>
      </c>
      <c r="D260" s="686">
        <v>462328.76712328766</v>
      </c>
    </row>
    <row r="261" spans="2:4">
      <c r="B261" s="685" t="s">
        <v>912</v>
      </c>
      <c r="C261" s="686">
        <v>250000000</v>
      </c>
      <c r="D261" s="686">
        <v>462328.76712328766</v>
      </c>
    </row>
    <row r="262" spans="2:4">
      <c r="B262" s="685" t="s">
        <v>913</v>
      </c>
      <c r="C262" s="686">
        <v>1000000000</v>
      </c>
      <c r="D262" s="686">
        <v>821917.80821917811</v>
      </c>
    </row>
    <row r="263" spans="2:4">
      <c r="B263" s="685" t="s">
        <v>914</v>
      </c>
      <c r="C263" s="686">
        <v>1000000000</v>
      </c>
      <c r="D263" s="686">
        <v>821917.80821917811</v>
      </c>
    </row>
    <row r="264" spans="2:4">
      <c r="B264" s="685" t="s">
        <v>915</v>
      </c>
      <c r="C264" s="686">
        <v>1000000000</v>
      </c>
      <c r="D264" s="686">
        <v>821917.80821917811</v>
      </c>
    </row>
    <row r="265" spans="2:4">
      <c r="B265" s="685" t="s">
        <v>916</v>
      </c>
      <c r="C265" s="686">
        <v>1000000000</v>
      </c>
      <c r="D265" s="686">
        <v>821917.80821917811</v>
      </c>
    </row>
    <row r="266" spans="2:4">
      <c r="B266" s="685" t="s">
        <v>917</v>
      </c>
      <c r="C266" s="686">
        <v>1000000000</v>
      </c>
      <c r="D266" s="686">
        <v>821917.80821917811</v>
      </c>
    </row>
    <row r="267" spans="2:4">
      <c r="B267" s="685" t="s">
        <v>918</v>
      </c>
      <c r="C267" s="686">
        <v>1000000000</v>
      </c>
      <c r="D267" s="686">
        <v>821917.80821917811</v>
      </c>
    </row>
    <row r="268" spans="2:4">
      <c r="B268" s="685" t="s">
        <v>919</v>
      </c>
      <c r="C268" s="686">
        <v>1000000000</v>
      </c>
      <c r="D268" s="686">
        <v>821917.80821917811</v>
      </c>
    </row>
    <row r="269" spans="2:4">
      <c r="B269" s="685" t="s">
        <v>920</v>
      </c>
      <c r="C269" s="686">
        <v>1000000000</v>
      </c>
      <c r="D269" s="686">
        <v>821917.80821917811</v>
      </c>
    </row>
    <row r="270" spans="2:4">
      <c r="D270" s="752">
        <f>SUM(D5:D269)</f>
        <v>288129737.51548475</v>
      </c>
    </row>
    <row r="272" spans="2:4" ht="15" thickBot="1"/>
    <row r="273" spans="2:4">
      <c r="B273" s="753" t="s">
        <v>1138</v>
      </c>
      <c r="C273" s="754"/>
      <c r="D273" s="755">
        <f>+D270+J57</f>
        <v>334287077.34232235</v>
      </c>
    </row>
    <row r="274" spans="2:4" ht="15" thickBot="1">
      <c r="B274" s="756" t="s">
        <v>1139</v>
      </c>
      <c r="C274" s="757"/>
      <c r="D274" s="758">
        <f>+P14</f>
        <v>152284734.40130138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O731"/>
  <sheetViews>
    <sheetView showGridLines="0" zoomScale="80" zoomScaleNormal="80" zoomScaleSheetLayoutView="100" workbookViewId="0">
      <pane ySplit="7" topLeftCell="A8" activePane="bottomLeft" state="frozen"/>
      <selection pane="bottomLeft" activeCell="B16" sqref="B16:G16"/>
    </sheetView>
  </sheetViews>
  <sheetFormatPr baseColWidth="10" defaultColWidth="9.44140625" defaultRowHeight="15.6"/>
  <cols>
    <col min="1" max="1" width="2.88671875" style="143" customWidth="1"/>
    <col min="2" max="2" width="64.77734375" style="113" customWidth="1"/>
    <col min="3" max="3" width="31.44140625" style="113" customWidth="1"/>
    <col min="4" max="4" width="22.33203125" style="113" customWidth="1"/>
    <col min="5" max="5" width="4.77734375" style="113" customWidth="1"/>
    <col min="6" max="6" width="22.33203125" style="113" customWidth="1"/>
    <col min="7" max="7" width="9.44140625" style="113" customWidth="1"/>
    <col min="8" max="8" width="22.5546875" style="113" customWidth="1"/>
    <col min="9" max="9" width="16.5546875" style="113" customWidth="1"/>
    <col min="10" max="10" width="18.5546875" style="113" customWidth="1"/>
    <col min="11" max="16384" width="9.44140625" style="113"/>
  </cols>
  <sheetData>
    <row r="1" spans="1:8">
      <c r="A1" s="112"/>
      <c r="B1" s="66"/>
      <c r="C1" s="66"/>
      <c r="D1" s="66"/>
      <c r="E1" s="66"/>
      <c r="F1" s="541" t="s">
        <v>464</v>
      </c>
      <c r="G1" s="66"/>
      <c r="H1" s="66"/>
    </row>
    <row r="2" spans="1:8">
      <c r="A2" s="112"/>
      <c r="B2" s="66"/>
      <c r="C2" s="66"/>
      <c r="D2" s="66"/>
      <c r="E2" s="66"/>
      <c r="F2" s="66"/>
      <c r="G2" s="66"/>
      <c r="H2" s="66"/>
    </row>
    <row r="3" spans="1:8">
      <c r="A3" s="112"/>
      <c r="B3" s="66"/>
      <c r="C3" s="66"/>
      <c r="D3" s="66"/>
      <c r="E3" s="66"/>
      <c r="F3" s="66"/>
      <c r="G3" s="66"/>
      <c r="H3" s="66"/>
    </row>
    <row r="4" spans="1:8">
      <c r="A4" s="112"/>
      <c r="B4" s="66"/>
      <c r="C4" s="66"/>
      <c r="D4" s="66"/>
      <c r="E4" s="66"/>
      <c r="F4" s="66"/>
      <c r="G4" s="66"/>
      <c r="H4" s="66"/>
    </row>
    <row r="5" spans="1:8">
      <c r="A5" s="114"/>
      <c r="B5" s="66"/>
      <c r="C5" s="66"/>
      <c r="D5" s="66"/>
      <c r="E5" s="66"/>
      <c r="F5" s="66"/>
      <c r="G5" s="66"/>
      <c r="H5" s="66"/>
    </row>
    <row r="6" spans="1:8">
      <c r="A6" s="114"/>
      <c r="B6" s="1112" t="s">
        <v>456</v>
      </c>
      <c r="C6" s="1112"/>
      <c r="D6" s="1112"/>
      <c r="E6" s="1112"/>
      <c r="F6" s="1112"/>
    </row>
    <row r="7" spans="1:8" ht="7.5" customHeight="1">
      <c r="A7" s="114"/>
    </row>
    <row r="8" spans="1:8">
      <c r="A8" s="114"/>
    </row>
    <row r="9" spans="1:8">
      <c r="A9" s="114"/>
      <c r="B9" s="1112" t="s">
        <v>457</v>
      </c>
      <c r="C9" s="1112"/>
      <c r="D9" s="1112"/>
      <c r="E9" s="1112"/>
      <c r="F9" s="1112"/>
      <c r="G9" s="1112"/>
    </row>
    <row r="10" spans="1:8">
      <c r="A10" s="114"/>
      <c r="B10" s="1117" t="s">
        <v>458</v>
      </c>
      <c r="C10" s="1117"/>
      <c r="D10" s="1117"/>
      <c r="E10" s="1117"/>
      <c r="F10" s="1117"/>
      <c r="G10" s="1117"/>
    </row>
    <row r="11" spans="1:8">
      <c r="A11" s="114"/>
      <c r="B11" s="1117"/>
      <c r="C11" s="1117"/>
      <c r="D11" s="1117"/>
      <c r="E11" s="1117"/>
      <c r="F11" s="1117"/>
      <c r="G11" s="1117"/>
    </row>
    <row r="12" spans="1:8">
      <c r="A12" s="114"/>
      <c r="B12" s="1112" t="s">
        <v>459</v>
      </c>
      <c r="C12" s="1112"/>
      <c r="D12" s="1112"/>
      <c r="E12" s="1112"/>
      <c r="F12" s="1112"/>
      <c r="G12" s="1112"/>
    </row>
    <row r="13" spans="1:8" ht="29.4" customHeight="1">
      <c r="A13" s="115"/>
      <c r="B13" s="1118" t="s">
        <v>460</v>
      </c>
      <c r="C13" s="1118"/>
      <c r="D13" s="1118"/>
      <c r="E13" s="1118"/>
      <c r="F13" s="1118"/>
      <c r="G13" s="1118"/>
    </row>
    <row r="14" spans="1:8">
      <c r="A14" s="114"/>
      <c r="B14" s="1117"/>
      <c r="C14" s="1117"/>
      <c r="D14" s="1117"/>
      <c r="E14" s="1117"/>
      <c r="F14" s="1117"/>
      <c r="G14" s="1117"/>
    </row>
    <row r="15" spans="1:8">
      <c r="A15" s="114"/>
      <c r="B15" s="1112" t="s">
        <v>1399</v>
      </c>
      <c r="C15" s="1112"/>
      <c r="D15" s="1112"/>
      <c r="E15" s="1112"/>
      <c r="F15" s="1112"/>
      <c r="G15" s="1112"/>
    </row>
    <row r="16" spans="1:8" ht="29.4" customHeight="1">
      <c r="A16" s="115"/>
      <c r="B16" s="1119" t="s">
        <v>1415</v>
      </c>
      <c r="C16" s="1119"/>
      <c r="D16" s="1119"/>
      <c r="E16" s="1119"/>
      <c r="F16" s="1119"/>
      <c r="G16" s="1119"/>
    </row>
    <row r="17" spans="1:7">
      <c r="A17" s="114"/>
    </row>
    <row r="18" spans="1:7">
      <c r="A18" s="114"/>
      <c r="B18" s="1116" t="s">
        <v>461</v>
      </c>
      <c r="C18" s="1116"/>
      <c r="D18" s="1116"/>
      <c r="E18" s="1116"/>
      <c r="F18" s="1116"/>
      <c r="G18" s="1116"/>
    </row>
    <row r="19" spans="1:7" ht="6" customHeight="1">
      <c r="A19" s="114"/>
    </row>
    <row r="20" spans="1:7" ht="26.4" customHeight="1">
      <c r="A20" s="124"/>
      <c r="B20" s="1020" t="s">
        <v>462</v>
      </c>
      <c r="C20" s="1020"/>
      <c r="D20" s="1020"/>
      <c r="E20" s="1020"/>
      <c r="F20" s="1020"/>
      <c r="G20" s="1020"/>
    </row>
    <row r="21" spans="1:7" ht="9.6" customHeight="1">
      <c r="A21" s="124"/>
      <c r="B21" s="1020"/>
      <c r="C21" s="1020"/>
      <c r="D21" s="1020"/>
      <c r="E21" s="1020"/>
      <c r="F21" s="1020"/>
      <c r="G21" s="1020"/>
    </row>
    <row r="22" spans="1:7" ht="60.75" customHeight="1">
      <c r="A22" s="114"/>
      <c r="B22" s="1020"/>
      <c r="C22" s="1020"/>
      <c r="D22" s="1020"/>
      <c r="E22" s="1020"/>
      <c r="F22" s="1020"/>
      <c r="G22" s="1020"/>
    </row>
    <row r="23" spans="1:7" ht="19.5" customHeight="1">
      <c r="A23" s="114"/>
      <c r="B23" s="1020"/>
      <c r="C23" s="1020"/>
      <c r="D23" s="1020"/>
      <c r="E23" s="1020"/>
      <c r="F23" s="1020"/>
      <c r="G23" s="1020"/>
    </row>
    <row r="24" spans="1:7">
      <c r="A24" s="443"/>
    </row>
    <row r="25" spans="1:7">
      <c r="A25" s="114"/>
      <c r="B25" s="1112" t="s">
        <v>924</v>
      </c>
      <c r="C25" s="1112"/>
      <c r="D25" s="1112"/>
      <c r="E25" s="1112"/>
      <c r="F25" s="1112"/>
      <c r="G25" s="1112"/>
    </row>
    <row r="26" spans="1:7" ht="6" customHeight="1">
      <c r="A26" s="124"/>
    </row>
    <row r="27" spans="1:7" ht="29.1" customHeight="1">
      <c r="A27" s="124"/>
      <c r="B27" s="1120" t="s">
        <v>537</v>
      </c>
      <c r="C27" s="1120"/>
      <c r="D27" s="1120"/>
      <c r="E27" s="1120"/>
      <c r="F27" s="1120"/>
      <c r="G27" s="1120"/>
    </row>
    <row r="28" spans="1:7">
      <c r="A28" s="443"/>
    </row>
    <row r="29" spans="1:7">
      <c r="A29" s="124"/>
    </row>
    <row r="30" spans="1:7">
      <c r="A30" s="124"/>
      <c r="B30" s="1112" t="s">
        <v>925</v>
      </c>
      <c r="C30" s="1112"/>
      <c r="D30" s="1112"/>
      <c r="E30" s="1112"/>
      <c r="F30" s="1112"/>
      <c r="G30" s="1112"/>
    </row>
    <row r="31" spans="1:7" ht="6" customHeight="1">
      <c r="A31" s="124"/>
    </row>
    <row r="32" spans="1:7">
      <c r="A32" s="124"/>
      <c r="B32" s="1020" t="s">
        <v>484</v>
      </c>
      <c r="C32" s="1020"/>
      <c r="D32" s="1020"/>
      <c r="E32" s="1020"/>
      <c r="F32" s="1020"/>
      <c r="G32" s="1020"/>
    </row>
    <row r="33" spans="1:15">
      <c r="A33" s="443"/>
    </row>
    <row r="34" spans="1:15">
      <c r="A34" s="124"/>
    </row>
    <row r="35" spans="1:15">
      <c r="A35" s="447"/>
      <c r="B35" s="1112" t="s">
        <v>926</v>
      </c>
      <c r="C35" s="1112"/>
      <c r="D35" s="1112"/>
      <c r="E35" s="1112"/>
      <c r="F35" s="1112"/>
      <c r="G35" s="1112"/>
    </row>
    <row r="36" spans="1:15" ht="6" customHeight="1">
      <c r="A36" s="447"/>
    </row>
    <row r="37" spans="1:15">
      <c r="A37" s="124"/>
      <c r="B37" s="1020" t="s">
        <v>534</v>
      </c>
      <c r="C37" s="1020"/>
      <c r="D37" s="1020"/>
      <c r="E37" s="1020"/>
      <c r="F37" s="1020"/>
      <c r="G37" s="1020"/>
    </row>
    <row r="38" spans="1:15">
      <c r="A38" s="124"/>
      <c r="G38" s="78"/>
    </row>
    <row r="39" spans="1:15">
      <c r="A39" s="124"/>
      <c r="C39"/>
      <c r="F39" s="11"/>
      <c r="G39" s="1"/>
      <c r="H39" s="1"/>
      <c r="I39" s="1"/>
      <c r="J39" s="1"/>
      <c r="K39" s="1"/>
      <c r="L39" s="1"/>
      <c r="M39" s="1"/>
      <c r="N39" s="1"/>
      <c r="O39" s="1"/>
    </row>
    <row r="40" spans="1:15">
      <c r="A40" s="124"/>
      <c r="B40" s="148"/>
      <c r="D40" s="562"/>
      <c r="E40" s="14"/>
      <c r="F40" s="145"/>
      <c r="G40" s="1"/>
      <c r="H40" s="1"/>
      <c r="I40" s="1"/>
      <c r="J40" s="1"/>
      <c r="K40" s="1"/>
      <c r="L40" s="1"/>
      <c r="M40" s="1"/>
      <c r="N40" s="1"/>
      <c r="O40" s="1"/>
    </row>
    <row r="41" spans="1:15" s="108" customFormat="1">
      <c r="A41" s="124"/>
      <c r="B41" s="1" t="s">
        <v>62</v>
      </c>
      <c r="D41" s="562"/>
      <c r="M41" s="163"/>
    </row>
    <row r="42" spans="1:15" s="108" customFormat="1">
      <c r="A42" s="131"/>
      <c r="B42" s="240"/>
      <c r="C42" s="10"/>
      <c r="D42" s="563"/>
      <c r="M42" s="163"/>
    </row>
    <row r="43" spans="1:15" s="108" customFormat="1">
      <c r="A43" s="131"/>
      <c r="B43" s="240"/>
      <c r="C43" s="10"/>
      <c r="D43" s="562"/>
      <c r="M43" s="163"/>
    </row>
    <row r="44" spans="1:15" s="108" customFormat="1">
      <c r="A44" s="124"/>
      <c r="B44" s="240"/>
      <c r="C44" s="10"/>
      <c r="M44" s="163"/>
    </row>
    <row r="45" spans="1:15" s="108" customFormat="1">
      <c r="A45" s="124"/>
      <c r="B45" s="240"/>
      <c r="C45" s="10"/>
      <c r="M45" s="163"/>
    </row>
    <row r="46" spans="1:15" s="108" customFormat="1">
      <c r="A46" s="124"/>
      <c r="B46" s="240"/>
      <c r="C46" s="10"/>
      <c r="M46" s="163"/>
    </row>
    <row r="47" spans="1:15" s="108" customFormat="1">
      <c r="A47" s="124"/>
      <c r="B47" s="240"/>
      <c r="C47" s="10"/>
      <c r="M47" s="163"/>
    </row>
    <row r="48" spans="1:15" s="108" customFormat="1">
      <c r="A48" s="124"/>
      <c r="B48" s="24" t="s">
        <v>1172</v>
      </c>
      <c r="E48" s="24"/>
      <c r="F48" s="24" t="s">
        <v>923</v>
      </c>
      <c r="G48" s="24"/>
      <c r="M48" s="163"/>
    </row>
    <row r="49" spans="1:13" s="108" customFormat="1">
      <c r="A49" s="124"/>
      <c r="B49" s="25" t="s">
        <v>31</v>
      </c>
      <c r="E49" s="25"/>
      <c r="F49" s="25" t="s">
        <v>63</v>
      </c>
      <c r="G49" s="25"/>
      <c r="M49" s="163"/>
    </row>
    <row r="50" spans="1:13">
      <c r="A50" s="124"/>
    </row>
    <row r="51" spans="1:13">
      <c r="A51" s="124"/>
    </row>
    <row r="52" spans="1:13">
      <c r="A52" s="124"/>
    </row>
    <row r="53" spans="1:13">
      <c r="A53" s="124"/>
      <c r="B53" s="630"/>
      <c r="C53" s="630" t="s">
        <v>1246</v>
      </c>
      <c r="F53" s="14"/>
      <c r="G53" s="1"/>
    </row>
    <row r="54" spans="1:13">
      <c r="A54" s="124"/>
      <c r="B54" s="646"/>
      <c r="C54" s="646" t="s">
        <v>1248</v>
      </c>
      <c r="F54" s="78"/>
      <c r="G54" s="11"/>
    </row>
    <row r="55" spans="1:13">
      <c r="A55" s="124"/>
    </row>
    <row r="56" spans="1:13">
      <c r="A56" s="124"/>
    </row>
    <row r="57" spans="1:13">
      <c r="A57" s="124"/>
    </row>
    <row r="58" spans="1:13">
      <c r="A58" s="124"/>
    </row>
    <row r="59" spans="1:13">
      <c r="A59" s="124"/>
      <c r="B59" s="561"/>
      <c r="C59" s="561"/>
      <c r="D59" s="561"/>
      <c r="E59" s="561"/>
      <c r="F59" s="561"/>
      <c r="G59" s="561"/>
      <c r="H59" s="561"/>
      <c r="I59" s="561"/>
    </row>
    <row r="60" spans="1:13">
      <c r="A60" s="114"/>
      <c r="B60" s="561"/>
      <c r="C60" s="561"/>
      <c r="D60" s="561"/>
      <c r="E60" s="561"/>
      <c r="F60" s="561"/>
      <c r="G60" s="561"/>
      <c r="H60" s="561"/>
      <c r="I60" s="561"/>
    </row>
    <row r="61" spans="1:13">
      <c r="A61" s="114"/>
      <c r="B61" s="561"/>
      <c r="C61" s="561"/>
      <c r="D61" s="561"/>
      <c r="E61" s="561"/>
      <c r="F61" s="561"/>
      <c r="G61" s="561"/>
      <c r="H61" s="561"/>
      <c r="I61" s="561"/>
    </row>
    <row r="62" spans="1:13">
      <c r="A62" s="114"/>
      <c r="B62" s="561"/>
      <c r="C62" s="561"/>
      <c r="D62" s="561"/>
      <c r="E62" s="561"/>
      <c r="F62" s="561"/>
      <c r="G62" s="561"/>
      <c r="H62" s="561"/>
      <c r="I62" s="561"/>
    </row>
    <row r="63" spans="1:13">
      <c r="A63" s="124"/>
      <c r="B63" s="561"/>
      <c r="C63" s="561"/>
      <c r="D63" s="561"/>
      <c r="E63" s="561"/>
      <c r="F63" s="561"/>
      <c r="G63" s="561"/>
      <c r="H63" s="561"/>
      <c r="I63" s="561"/>
    </row>
    <row r="64" spans="1:13">
      <c r="A64" s="124"/>
      <c r="B64" s="561"/>
      <c r="C64" s="561"/>
      <c r="D64" s="561"/>
      <c r="E64" s="561"/>
      <c r="F64" s="561"/>
      <c r="G64" s="561"/>
      <c r="H64" s="561"/>
      <c r="I64" s="561"/>
    </row>
    <row r="65" spans="1:9">
      <c r="A65" s="114"/>
      <c r="B65" s="561"/>
      <c r="C65" s="561"/>
      <c r="D65" s="561"/>
      <c r="E65" s="561"/>
      <c r="F65" s="561"/>
      <c r="G65" s="561"/>
      <c r="H65" s="561"/>
      <c r="I65" s="561"/>
    </row>
    <row r="66" spans="1:9">
      <c r="A66" s="114"/>
      <c r="B66" s="561"/>
      <c r="C66" s="561"/>
      <c r="D66" s="561"/>
      <c r="E66" s="561"/>
      <c r="F66" s="561"/>
      <c r="G66" s="561"/>
      <c r="H66" s="561"/>
      <c r="I66" s="561"/>
    </row>
    <row r="67" spans="1:9">
      <c r="A67" s="114"/>
      <c r="B67" s="561"/>
      <c r="C67" s="561"/>
      <c r="D67" s="561"/>
      <c r="E67" s="561"/>
      <c r="F67" s="561"/>
      <c r="G67" s="561"/>
      <c r="H67" s="561"/>
      <c r="I67" s="561"/>
    </row>
    <row r="68" spans="1:9">
      <c r="A68" s="114"/>
      <c r="B68" s="561"/>
      <c r="C68" s="561"/>
      <c r="D68" s="561"/>
      <c r="E68" s="561"/>
      <c r="F68" s="561"/>
      <c r="G68" s="561"/>
      <c r="H68" s="561"/>
      <c r="I68" s="561"/>
    </row>
    <row r="69" spans="1:9">
      <c r="A69" s="114"/>
      <c r="B69" s="561"/>
      <c r="C69" s="561"/>
      <c r="D69" s="561"/>
      <c r="E69" s="561"/>
      <c r="F69" s="561"/>
      <c r="G69" s="561"/>
      <c r="H69" s="561"/>
      <c r="I69" s="561"/>
    </row>
    <row r="70" spans="1:9">
      <c r="A70" s="114"/>
      <c r="B70" s="561"/>
      <c r="C70" s="561"/>
      <c r="D70" s="561"/>
      <c r="E70" s="561"/>
      <c r="F70" s="561"/>
      <c r="G70" s="561"/>
      <c r="H70" s="561"/>
      <c r="I70" s="561"/>
    </row>
    <row r="71" spans="1:9">
      <c r="A71" s="114"/>
      <c r="B71" s="561"/>
      <c r="C71" s="561"/>
      <c r="D71" s="561"/>
      <c r="E71" s="561"/>
      <c r="F71" s="561"/>
      <c r="G71" s="561"/>
      <c r="H71" s="561"/>
      <c r="I71" s="561"/>
    </row>
    <row r="72" spans="1:9">
      <c r="A72" s="114"/>
      <c r="B72" s="561"/>
      <c r="C72" s="561"/>
      <c r="D72" s="561"/>
      <c r="E72" s="561"/>
      <c r="F72" s="561"/>
      <c r="G72" s="561"/>
      <c r="H72" s="561"/>
      <c r="I72" s="561"/>
    </row>
    <row r="73" spans="1:9">
      <c r="A73" s="112"/>
      <c r="B73" s="561"/>
      <c r="C73" s="561"/>
      <c r="D73" s="561"/>
      <c r="E73" s="561"/>
      <c r="F73" s="561"/>
      <c r="G73" s="561"/>
      <c r="H73" s="561"/>
      <c r="I73" s="561"/>
    </row>
    <row r="74" spans="1:9">
      <c r="A74" s="112"/>
      <c r="B74" s="561"/>
      <c r="C74" s="561"/>
      <c r="D74" s="561"/>
      <c r="E74" s="561"/>
      <c r="F74" s="561"/>
      <c r="G74" s="561"/>
      <c r="H74" s="561"/>
      <c r="I74" s="561"/>
    </row>
    <row r="75" spans="1:9">
      <c r="A75" s="112"/>
      <c r="B75" s="561"/>
      <c r="C75" s="561"/>
      <c r="D75" s="561"/>
      <c r="E75" s="561"/>
      <c r="F75" s="561"/>
      <c r="G75" s="561"/>
      <c r="H75" s="561"/>
      <c r="I75" s="561"/>
    </row>
    <row r="76" spans="1:9">
      <c r="A76" s="114"/>
      <c r="B76" s="561"/>
      <c r="C76" s="561"/>
      <c r="D76" s="561"/>
      <c r="E76" s="561"/>
      <c r="F76" s="561"/>
      <c r="G76" s="561"/>
      <c r="H76" s="561"/>
      <c r="I76" s="561"/>
    </row>
    <row r="77" spans="1:9">
      <c r="A77" s="114"/>
      <c r="B77" s="561"/>
      <c r="C77" s="561"/>
      <c r="D77" s="561"/>
      <c r="E77" s="561"/>
      <c r="F77" s="561"/>
      <c r="G77" s="561"/>
      <c r="H77" s="561"/>
      <c r="I77" s="561"/>
    </row>
    <row r="78" spans="1:9">
      <c r="A78" s="114"/>
      <c r="B78" s="561"/>
      <c r="C78" s="561"/>
      <c r="D78" s="561"/>
      <c r="E78" s="561"/>
      <c r="F78" s="561"/>
      <c r="G78" s="561"/>
      <c r="H78" s="561"/>
      <c r="I78" s="561"/>
    </row>
    <row r="79" spans="1:9">
      <c r="A79" s="114"/>
    </row>
    <row r="80" spans="1:9">
      <c r="A80" s="114"/>
    </row>
    <row r="81" spans="1:1">
      <c r="A81" s="114"/>
    </row>
    <row r="82" spans="1:1">
      <c r="A82" s="114"/>
    </row>
    <row r="83" spans="1:1">
      <c r="A83" s="6"/>
    </row>
    <row r="84" spans="1:1">
      <c r="A84" s="6"/>
    </row>
    <row r="85" spans="1:1">
      <c r="A85" s="6"/>
    </row>
    <row r="86" spans="1:1">
      <c r="A86" s="6"/>
    </row>
    <row r="87" spans="1:1">
      <c r="A87" s="6"/>
    </row>
    <row r="88" spans="1:1">
      <c r="A88" s="6"/>
    </row>
    <row r="89" spans="1:1">
      <c r="A89" s="6"/>
    </row>
    <row r="90" spans="1:1">
      <c r="A90" s="6"/>
    </row>
    <row r="91" spans="1:1">
      <c r="A91" s="6"/>
    </row>
    <row r="92" spans="1:1">
      <c r="A92" s="6"/>
    </row>
    <row r="93" spans="1:1">
      <c r="A93" s="6"/>
    </row>
    <row r="94" spans="1:1">
      <c r="A94" s="6"/>
    </row>
    <row r="95" spans="1:1">
      <c r="A95" s="6"/>
    </row>
    <row r="96" spans="1:1">
      <c r="A96" s="6"/>
    </row>
    <row r="97" spans="1:1">
      <c r="A97" s="6"/>
    </row>
    <row r="98" spans="1:1">
      <c r="A98" s="6"/>
    </row>
    <row r="99" spans="1:1">
      <c r="A99" s="6"/>
    </row>
    <row r="100" spans="1:1">
      <c r="A100" s="6"/>
    </row>
    <row r="101" spans="1:1">
      <c r="A101" s="6"/>
    </row>
    <row r="102" spans="1:1">
      <c r="A102" s="6"/>
    </row>
    <row r="103" spans="1:1">
      <c r="A103" s="114"/>
    </row>
    <row r="104" spans="1:1">
      <c r="A104" s="114"/>
    </row>
    <row r="105" spans="1:1">
      <c r="A105" s="114"/>
    </row>
    <row r="106" spans="1:1">
      <c r="A106" s="114"/>
    </row>
    <row r="107" spans="1:1">
      <c r="A107" s="114"/>
    </row>
    <row r="108" spans="1:1">
      <c r="A108" s="114"/>
    </row>
    <row r="109" spans="1:1">
      <c r="A109" s="114"/>
    </row>
    <row r="110" spans="1:1">
      <c r="A110" s="114"/>
    </row>
    <row r="111" spans="1:1">
      <c r="A111" s="114"/>
    </row>
    <row r="112" spans="1:1">
      <c r="A112" s="114"/>
    </row>
    <row r="731" spans="2:2">
      <c r="B731" s="113" t="s">
        <v>155</v>
      </c>
    </row>
  </sheetData>
  <customSheetViews>
    <customSheetView guid="{7F8679DA-D059-4901-ACAC-85DFCE49504A}" scale="90" showGridLines="0">
      <selection activeCell="D41" sqref="D41"/>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17">
    <mergeCell ref="B35:G35"/>
    <mergeCell ref="B37:G37"/>
    <mergeCell ref="B30:G30"/>
    <mergeCell ref="B32:G32"/>
    <mergeCell ref="B25:G25"/>
    <mergeCell ref="B27:G27"/>
    <mergeCell ref="B20:G23"/>
    <mergeCell ref="B18:G18"/>
    <mergeCell ref="B6:F6"/>
    <mergeCell ref="B14:G14"/>
    <mergeCell ref="B13:G13"/>
    <mergeCell ref="B11:G11"/>
    <mergeCell ref="B10:G10"/>
    <mergeCell ref="B9:G9"/>
    <mergeCell ref="B12:G12"/>
    <mergeCell ref="B15:G15"/>
    <mergeCell ref="B16:G16"/>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940wH4fvzC1iflfHSrf5uUdrd0QwyHTiNm+4I1SSfAo=</DigestValue>
    </Reference>
    <Reference Type="http://www.w3.org/2000/09/xmldsig#Object" URI="#idOfficeObject">
      <DigestMethod Algorithm="http://www.w3.org/2001/04/xmlenc#sha256"/>
      <DigestValue>E6f1OdiH3KO647sKT5AcG5ZGHKAyYcXHpa+bSnjmm0s=</DigestValue>
    </Reference>
    <Reference Type="http://uri.etsi.org/01903#SignedProperties" URI="#idSignedProperties">
      <Transforms>
        <Transform Algorithm="http://www.w3.org/TR/2001/REC-xml-c14n-20010315"/>
      </Transforms>
      <DigestMethod Algorithm="http://www.w3.org/2001/04/xmlenc#sha256"/>
      <DigestValue>M0c0Yl1iYj+CxDR3OevzZvxQPj2RI/W7uFBfMIwxcqc=</DigestValue>
    </Reference>
    <Reference Type="http://www.w3.org/2000/09/xmldsig#Object" URI="#idValidSigLnImg">
      <DigestMethod Algorithm="http://www.w3.org/2001/04/xmlenc#sha256"/>
      <DigestValue>TVlGzdhRoZ4AcQ+Xuqhmr1oeHzZZUoLzqdjIfIgXWXY=</DigestValue>
    </Reference>
    <Reference Type="http://www.w3.org/2000/09/xmldsig#Object" URI="#idInvalidSigLnImg">
      <DigestMethod Algorithm="http://www.w3.org/2001/04/xmlenc#sha256"/>
      <DigestValue>muvPT4+8xZgCjjb20Hz36krnEqGiFMQh7QxsC2gUMco=</DigestValue>
    </Reference>
  </SignedInfo>
  <SignatureValue>ZOa6UVwIVhHxyn8Gz3B85Tgao4schHkq4cle6ycIRALLldsNMM3dCeLnhMUi+SgNAIJhUzWIFspZ
5tRocewXwhhsoEiORt9ejEcToCsrrrhetEaLymFjrIm8WWZT5lxzqilAVcynPfCUoyh8q9iETqiT
aAYJeVAXWUUBNqIcSXrzWfGHK9eUarK9VZuzXmYTnpg7yzWsCl58vcrmeQmN3pFGqbL6S99myYp6
Qwe4VQZNraOpBJszKN71X6HitEJmGtO3xr4hKJ+Hq8tngeSgQ1nIcDsYIGIz2Tn4ED4cxLkmsstL
7S80xbyVENYh0nrrjad23suVkghrlFjEcBb9jQ==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19uGBAx+9/vnA6sThRV1a5hIsATOApLgiuYO3njL4/c=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5p45idctj0o60piD6k5x4ASePkpljmRiiirsqVk9IWM=</DigestValue>
      </Reference>
      <Reference URI="/xl/drawings/drawing12.xml?ContentType=application/vnd.openxmlformats-officedocument.drawing+xml">
        <DigestMethod Algorithm="http://www.w3.org/2001/04/xmlenc#sha256"/>
        <DigestValue>vovmM0yvLu0lyROLjNom9u8eNFIZu6RS7cLS9+zZ9QU=</DigestValue>
      </Reference>
      <Reference URI="/xl/drawings/drawing13.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9jobkP+dikJQxZ/pMtxrxYfUFCfB/NprQ/UCLpOLl1M=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iEDsgYtCAl9pbYwNYUxmkspAH2lxkUq0Jxfwiw7qQak=</DigestValue>
      </Reference>
      <Reference URI="/xl/drawings/drawing8.xml?ContentType=application/vnd.openxmlformats-officedocument.drawing+xml">
        <DigestMethod Algorithm="http://www.w3.org/2001/04/xmlenc#sha256"/>
        <DigestValue>kp1rCPUyMP/al1KcHwf1jTz8ZlN9N7QN4b4RrgzfYnM=</DigestValue>
      </Reference>
      <Reference URI="/xl/drawings/drawing9.xml?ContentType=application/vnd.openxmlformats-officedocument.drawing+xml">
        <DigestMethod Algorithm="http://www.w3.org/2001/04/xmlenc#sha256"/>
        <DigestValue>FA60r+kzsx72S/MY6FBlnuWwmsd7DChaot9ixgPswlo=</DigestValue>
      </Reference>
      <Reference URI="/xl/drawings/vmlDrawing1.vml?ContentType=application/vnd.openxmlformats-officedocument.vmlDrawing">
        <DigestMethod Algorithm="http://www.w3.org/2001/04/xmlenc#sha256"/>
        <DigestValue>ZCucNC2ug9aG+g7dQLY7+YxrlsV1wrhL7bQeyuxBdGQ=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lpPBKEpJYI659fGTvpaLAW3W5yfnPGkz9VbUUbXWEPc=</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1msRo/MwTQFHU0rjgu71b81hP2bVB1ThkYSON31Eifs=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SV0zOmmFNcIQb6Wt98Cv4V7YIgoCA1AueL8IMoGF7FI=</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rI1FULCyfSF30lQf3VnYhJzulpI/eRs0VVV2yW6t/yU=</DigestValue>
      </Reference>
      <Reference URI="/xl/media/image5.png?ContentType=image/png">
        <DigestMethod Algorithm="http://www.w3.org/2001/04/xmlenc#sha256"/>
        <DigestValue>3FigSMmUZ/3mS7++2vROCvpEegevwpVYA85DqydJrBo=</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OGD3iF2+l78gTInlDCWFPycZVuHBpUE02raJ/Wr5XCI=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R7IP0r83hMyqKvVCU+vWhVoglaSB+VfU2LN194FkZMk=</DigestValue>
      </Reference>
      <Reference URI="/xl/styles.xml?ContentType=application/vnd.openxmlformats-officedocument.spreadsheetml.styles+xml">
        <DigestMethod Algorithm="http://www.w3.org/2001/04/xmlenc#sha256"/>
        <DigestValue>dKVJ4N6Xps8LM7PyOgmw4kmqVvNqFOfJvSzbX9RBdXU=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mrfiMy8VxEyUtbxURg1xYqsyeIftswiyxTyOzPj8/SI=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S11Ig394nwNM6Zvmi5KjL62NRjwa7icdj5W9W1DjUp8=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U28iMO7KgPwtpWFGxyzEichG6gYi/ISXhYg9F4qBuhA=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tWHVBHrrH1tTZ/1VUA0p6jSSMIezN3OArYlYAh2IEmQ=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J3A8j8EWp4umwNhSLGlxwy1sANcHqxzDUMVKk4MwGdU=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abxXKbQDMUxxC0vfExHfsOvcbbtjN20N0OQhnzHsDp0=</DigestValue>
      </Reference>
      <Reference URI="/xl/worksheets/sheet1.xml?ContentType=application/vnd.openxmlformats-officedocument.spreadsheetml.worksheet+xml">
        <DigestMethod Algorithm="http://www.w3.org/2001/04/xmlenc#sha256"/>
        <DigestValue>tf73mc5q9Xfr3JRKfXVLh6dsKuo0Ru68BEm+3147tVA=</DigestValue>
      </Reference>
      <Reference URI="/xl/worksheets/sheet10.xml?ContentType=application/vnd.openxmlformats-officedocument.spreadsheetml.worksheet+xml">
        <DigestMethod Algorithm="http://www.w3.org/2001/04/xmlenc#sha256"/>
        <DigestValue>iVmH0M9Zobnae3tknbgmhmN0NnHjxY5BgsvR75u6Oho=</DigestValue>
      </Reference>
      <Reference URI="/xl/worksheets/sheet11.xml?ContentType=application/vnd.openxmlformats-officedocument.spreadsheetml.worksheet+xml">
        <DigestMethod Algorithm="http://www.w3.org/2001/04/xmlenc#sha256"/>
        <DigestValue>tAXv5y74h8H3tnEqASdkT8JAm+/OP/TYgiPi2jU6gnY=</DigestValue>
      </Reference>
      <Reference URI="/xl/worksheets/sheet12.xml?ContentType=application/vnd.openxmlformats-officedocument.spreadsheetml.worksheet+xml">
        <DigestMethod Algorithm="http://www.w3.org/2001/04/xmlenc#sha256"/>
        <DigestValue>iMhySMCuZILL+FJxE2GE+YPG6VXO8lr/Qgof3zG0+ng=</DigestValue>
      </Reference>
      <Reference URI="/xl/worksheets/sheet13.xml?ContentType=application/vnd.openxmlformats-officedocument.spreadsheetml.worksheet+xml">
        <DigestMethod Algorithm="http://www.w3.org/2001/04/xmlenc#sha256"/>
        <DigestValue>9cy35acdWgjacPx6MVdbDt4fPPo9PnJEsjUCQFRRpM8=</DigestValue>
      </Reference>
      <Reference URI="/xl/worksheets/sheet14.xml?ContentType=application/vnd.openxmlformats-officedocument.spreadsheetml.worksheet+xml">
        <DigestMethod Algorithm="http://www.w3.org/2001/04/xmlenc#sha256"/>
        <DigestValue>ywf0rj9LaturMMnjS/bXWap6PnwpvY98zTtgCMrU8K8=</DigestValue>
      </Reference>
      <Reference URI="/xl/worksheets/sheet15.xml?ContentType=application/vnd.openxmlformats-officedocument.spreadsheetml.worksheet+xml">
        <DigestMethod Algorithm="http://www.w3.org/2001/04/xmlenc#sha256"/>
        <DigestValue>zPXRCWDyx9l2UcoTuXCgROtxOsjG2I11q51ygHwPT+c=</DigestValue>
      </Reference>
      <Reference URI="/xl/worksheets/sheet16.xml?ContentType=application/vnd.openxmlformats-officedocument.spreadsheetml.worksheet+xml">
        <DigestMethod Algorithm="http://www.w3.org/2001/04/xmlenc#sha256"/>
        <DigestValue>XWbH2aiDC8P9YsKLRb9ngUcqDhuapZLAc0lvAuAQod8=</DigestValue>
      </Reference>
      <Reference URI="/xl/worksheets/sheet17.xml?ContentType=application/vnd.openxmlformats-officedocument.spreadsheetml.worksheet+xml">
        <DigestMethod Algorithm="http://www.w3.org/2001/04/xmlenc#sha256"/>
        <DigestValue>08PxMdM3NaC1OGBiG4KIZm/mZLaAblRCLpyIH+hPP/w=</DigestValue>
      </Reference>
      <Reference URI="/xl/worksheets/sheet2.xml?ContentType=application/vnd.openxmlformats-officedocument.spreadsheetml.worksheet+xml">
        <DigestMethod Algorithm="http://www.w3.org/2001/04/xmlenc#sha256"/>
        <DigestValue>EAf1wJxM9VaymsHKdz0fIvy+NiAiTeIrOB5uLjRlpZ0=</DigestValue>
      </Reference>
      <Reference URI="/xl/worksheets/sheet3.xml?ContentType=application/vnd.openxmlformats-officedocument.spreadsheetml.worksheet+xml">
        <DigestMethod Algorithm="http://www.w3.org/2001/04/xmlenc#sha256"/>
        <DigestValue>cyHmAKdM/g+lLw5dibTKW84jJxxplELMvyWpDXpaUC8=</DigestValue>
      </Reference>
      <Reference URI="/xl/worksheets/sheet4.xml?ContentType=application/vnd.openxmlformats-officedocument.spreadsheetml.worksheet+xml">
        <DigestMethod Algorithm="http://www.w3.org/2001/04/xmlenc#sha256"/>
        <DigestValue>il3vDStidgZ5omNF9AdgtmFM4eS7YZQxhjxamR7di6Y=</DigestValue>
      </Reference>
      <Reference URI="/xl/worksheets/sheet5.xml?ContentType=application/vnd.openxmlformats-officedocument.spreadsheetml.worksheet+xml">
        <DigestMethod Algorithm="http://www.w3.org/2001/04/xmlenc#sha256"/>
        <DigestValue>gNiaopuplBQV2ZQmFFNybgd/mj0p7h9f56YUj0lMg74=</DigestValue>
      </Reference>
      <Reference URI="/xl/worksheets/sheet6.xml?ContentType=application/vnd.openxmlformats-officedocument.spreadsheetml.worksheet+xml">
        <DigestMethod Algorithm="http://www.w3.org/2001/04/xmlenc#sha256"/>
        <DigestValue>EJuhTZMHXtzPq6tqGQl1ABOpo9WvUQpT6h5+iW2TbcM=</DigestValue>
      </Reference>
      <Reference URI="/xl/worksheets/sheet7.xml?ContentType=application/vnd.openxmlformats-officedocument.spreadsheetml.worksheet+xml">
        <DigestMethod Algorithm="http://www.w3.org/2001/04/xmlenc#sha256"/>
        <DigestValue>xsEYjXKz29Eqbi7JYYTtSC2mhVWpyUh1LV13xNmDsGc=</DigestValue>
      </Reference>
      <Reference URI="/xl/worksheets/sheet8.xml?ContentType=application/vnd.openxmlformats-officedocument.spreadsheetml.worksheet+xml">
        <DigestMethod Algorithm="http://www.w3.org/2001/04/xmlenc#sha256"/>
        <DigestValue>lC0YD/J+GXII0KZ2nKlw8S/TBr8jxOJI9S75mTeZ2jw=</DigestValue>
      </Reference>
      <Reference URI="/xl/worksheets/sheet9.xml?ContentType=application/vnd.openxmlformats-officedocument.spreadsheetml.worksheet+xml">
        <DigestMethod Algorithm="http://www.w3.org/2001/04/xmlenc#sha256"/>
        <DigestValue>GOiuB8WzKar6ZOqrKGi/y/YxboFPfupJr7IkB1GEYgQ=</DigestValue>
      </Reference>
    </Manifest>
    <SignatureProperties>
      <SignatureProperty Id="idSignatureTime" Target="#idPackageSignature">
        <mdssi:SignatureTime xmlns:mdssi="http://schemas.openxmlformats.org/package/2006/digital-signature">
          <mdssi:Format>YYYY-MM-DDThh:mm:ssTZD</mdssi:Format>
          <mdssi:Value>2024-08-16T21:14:26Z</mdssi:Value>
        </mdssi:SignatureTime>
      </SignatureProperty>
    </SignatureProperties>
  </Object>
  <Object Id="idOfficeObject">
    <SignatureProperties>
      <SignatureProperty Id="idOfficeV1Details" Target="#idPackageSignature">
        <SignatureInfoV1 xmlns="http://schemas.microsoft.com/office/2006/digsig">
          <SetupID>{59013811-AB46-4D76-A1CF-A0264578F5C3}</SetupID>
          <SignatureText>Dahiana Gómez</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2024-08-16T21:14:26Z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2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JZ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kH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wuE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xm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xy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2KgBxkfgt7bsSXgZpNSkI21g3LD3LMGBla6HmQQ8TAQ=</DigestValue>
    </Reference>
    <Reference Type="http://www.w3.org/2000/09/xmldsig#Object" URI="#idOfficeObject">
      <DigestMethod Algorithm="http://www.w3.org/2001/04/xmlenc#sha256"/>
      <DigestValue>M08nHGKLAKZS1cdVRfXIyfWrHvTPSxHmXFkw98qvZws=</DigestValue>
    </Reference>
    <Reference Type="http://uri.etsi.org/01903#SignedProperties" URI="#idSignedProperties">
      <Transforms>
        <Transform Algorithm="http://www.w3.org/TR/2001/REC-xml-c14n-20010315"/>
      </Transforms>
      <DigestMethod Algorithm="http://www.w3.org/2001/04/xmlenc#sha256"/>
      <DigestValue>Xwb61Y2I5cfnMbFThfYFvhME/Fyhfgpx1f9TFgEkfSA=</DigestValue>
    </Reference>
    <Reference Type="http://www.w3.org/2000/09/xmldsig#Object" URI="#idValidSigLnImg">
      <DigestMethod Algorithm="http://www.w3.org/2001/04/xmlenc#sha256"/>
      <DigestValue>zCkLQqRL6Uu2NFPU4zii+/pIPnBTl5UeguRh3FIt+uk=</DigestValue>
    </Reference>
    <Reference Type="http://www.w3.org/2000/09/xmldsig#Object" URI="#idInvalidSigLnImg">
      <DigestMethod Algorithm="http://www.w3.org/2001/04/xmlenc#sha256"/>
      <DigestValue>JXMMm12vlGVX+tCKqpS3L5zSswfLpY3ycctf78X9dJc=</DigestValue>
    </Reference>
  </SignedInfo>
  <SignatureValue>XskHE9EGpX26wvX0Bupv1ZiTDTVqz02brTai9mDImQaXTRmVnNLKrTMPgD0EajYCk4uqGVKc6daM
Cjbq1SdVZQVHRWw3czfc92W2PoHtlnyLzPousQBiqOjP0jvyyrjqWQLN+Z3Y27fRfBKu5oWDtmwc
TY+gKHHX0WCdL8+8kx2UfIg2CYh8tfnNZ8owqb/yPl9JorMVcfanYKR4VSlyXf7h6yUA6UZ+cHPO
CVnI6kCROYzj/7QioMLk2f+ESK+0WFDsrQcY9ZHmRjgKdreSBqrGaatRSr34gSEs+J4oc3VDbJdJ
/QTuIqR8LIwa6fc44Vj/F0bD99YVLlnv9iU5GQ==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19uGBAx+9/vnA6sThRV1a5hIsATOApLgiuYO3njL4/c=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5p45idctj0o60piD6k5x4ASePkpljmRiiirsqVk9IWM=</DigestValue>
      </Reference>
      <Reference URI="/xl/drawings/drawing12.xml?ContentType=application/vnd.openxmlformats-officedocument.drawing+xml">
        <DigestMethod Algorithm="http://www.w3.org/2001/04/xmlenc#sha256"/>
        <DigestValue>vovmM0yvLu0lyROLjNom9u8eNFIZu6RS7cLS9+zZ9QU=</DigestValue>
      </Reference>
      <Reference URI="/xl/drawings/drawing13.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9jobkP+dikJQxZ/pMtxrxYfUFCfB/NprQ/UCLpOLl1M=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iEDsgYtCAl9pbYwNYUxmkspAH2lxkUq0Jxfwiw7qQak=</DigestValue>
      </Reference>
      <Reference URI="/xl/drawings/drawing8.xml?ContentType=application/vnd.openxmlformats-officedocument.drawing+xml">
        <DigestMethod Algorithm="http://www.w3.org/2001/04/xmlenc#sha256"/>
        <DigestValue>kp1rCPUyMP/al1KcHwf1jTz8ZlN9N7QN4b4RrgzfYnM=</DigestValue>
      </Reference>
      <Reference URI="/xl/drawings/drawing9.xml?ContentType=application/vnd.openxmlformats-officedocument.drawing+xml">
        <DigestMethod Algorithm="http://www.w3.org/2001/04/xmlenc#sha256"/>
        <DigestValue>FA60r+kzsx72S/MY6FBlnuWwmsd7DChaot9ixgPswlo=</DigestValue>
      </Reference>
      <Reference URI="/xl/drawings/vmlDrawing1.vml?ContentType=application/vnd.openxmlformats-officedocument.vmlDrawing">
        <DigestMethod Algorithm="http://www.w3.org/2001/04/xmlenc#sha256"/>
        <DigestValue>ZCucNC2ug9aG+g7dQLY7+YxrlsV1wrhL7bQeyuxBdGQ=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lpPBKEpJYI659fGTvpaLAW3W5yfnPGkz9VbUUbXWEPc=</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1msRo/MwTQFHU0rjgu71b81hP2bVB1ThkYSON31Eifs=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SV0zOmmFNcIQb6Wt98Cv4V7YIgoCA1AueL8IMoGF7FI=</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rI1FULCyfSF30lQf3VnYhJzulpI/eRs0VVV2yW6t/yU=</DigestValue>
      </Reference>
      <Reference URI="/xl/media/image5.png?ContentType=image/png">
        <DigestMethod Algorithm="http://www.w3.org/2001/04/xmlenc#sha256"/>
        <DigestValue>3FigSMmUZ/3mS7++2vROCvpEegevwpVYA85DqydJrBo=</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OGD3iF2+l78gTInlDCWFPycZVuHBpUE02raJ/Wr5XCI=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R7IP0r83hMyqKvVCU+vWhVoglaSB+VfU2LN194FkZMk=</DigestValue>
      </Reference>
      <Reference URI="/xl/styles.xml?ContentType=application/vnd.openxmlformats-officedocument.spreadsheetml.styles+xml">
        <DigestMethod Algorithm="http://www.w3.org/2001/04/xmlenc#sha256"/>
        <DigestValue>dKVJ4N6Xps8LM7PyOgmw4kmqVvNqFOfJvSzbX9RBdXU=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mrfiMy8VxEyUtbxURg1xYqsyeIftswiyxTyOzPj8/SI=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S11Ig394nwNM6Zvmi5KjL62NRjwa7icdj5W9W1DjUp8=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U28iMO7KgPwtpWFGxyzEichG6gYi/ISXhYg9F4qBuhA=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tWHVBHrrH1tTZ/1VUA0p6jSSMIezN3OArYlYAh2IEmQ=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J3A8j8EWp4umwNhSLGlxwy1sANcHqxzDUMVKk4MwGdU=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abxXKbQDMUxxC0vfExHfsOvcbbtjN20N0OQhnzHsDp0=</DigestValue>
      </Reference>
      <Reference URI="/xl/worksheets/sheet1.xml?ContentType=application/vnd.openxmlformats-officedocument.spreadsheetml.worksheet+xml">
        <DigestMethod Algorithm="http://www.w3.org/2001/04/xmlenc#sha256"/>
        <DigestValue>tf73mc5q9Xfr3JRKfXVLh6dsKuo0Ru68BEm+3147tVA=</DigestValue>
      </Reference>
      <Reference URI="/xl/worksheets/sheet10.xml?ContentType=application/vnd.openxmlformats-officedocument.spreadsheetml.worksheet+xml">
        <DigestMethod Algorithm="http://www.w3.org/2001/04/xmlenc#sha256"/>
        <DigestValue>iVmH0M9Zobnae3tknbgmhmN0NnHjxY5BgsvR75u6Oho=</DigestValue>
      </Reference>
      <Reference URI="/xl/worksheets/sheet11.xml?ContentType=application/vnd.openxmlformats-officedocument.spreadsheetml.worksheet+xml">
        <DigestMethod Algorithm="http://www.w3.org/2001/04/xmlenc#sha256"/>
        <DigestValue>tAXv5y74h8H3tnEqASdkT8JAm+/OP/TYgiPi2jU6gnY=</DigestValue>
      </Reference>
      <Reference URI="/xl/worksheets/sheet12.xml?ContentType=application/vnd.openxmlformats-officedocument.spreadsheetml.worksheet+xml">
        <DigestMethod Algorithm="http://www.w3.org/2001/04/xmlenc#sha256"/>
        <DigestValue>iMhySMCuZILL+FJxE2GE+YPG6VXO8lr/Qgof3zG0+ng=</DigestValue>
      </Reference>
      <Reference URI="/xl/worksheets/sheet13.xml?ContentType=application/vnd.openxmlformats-officedocument.spreadsheetml.worksheet+xml">
        <DigestMethod Algorithm="http://www.w3.org/2001/04/xmlenc#sha256"/>
        <DigestValue>9cy35acdWgjacPx6MVdbDt4fPPo9PnJEsjUCQFRRpM8=</DigestValue>
      </Reference>
      <Reference URI="/xl/worksheets/sheet14.xml?ContentType=application/vnd.openxmlformats-officedocument.spreadsheetml.worksheet+xml">
        <DigestMethod Algorithm="http://www.w3.org/2001/04/xmlenc#sha256"/>
        <DigestValue>ywf0rj9LaturMMnjS/bXWap6PnwpvY98zTtgCMrU8K8=</DigestValue>
      </Reference>
      <Reference URI="/xl/worksheets/sheet15.xml?ContentType=application/vnd.openxmlformats-officedocument.spreadsheetml.worksheet+xml">
        <DigestMethod Algorithm="http://www.w3.org/2001/04/xmlenc#sha256"/>
        <DigestValue>zPXRCWDyx9l2UcoTuXCgROtxOsjG2I11q51ygHwPT+c=</DigestValue>
      </Reference>
      <Reference URI="/xl/worksheets/sheet16.xml?ContentType=application/vnd.openxmlformats-officedocument.spreadsheetml.worksheet+xml">
        <DigestMethod Algorithm="http://www.w3.org/2001/04/xmlenc#sha256"/>
        <DigestValue>XWbH2aiDC8P9YsKLRb9ngUcqDhuapZLAc0lvAuAQod8=</DigestValue>
      </Reference>
      <Reference URI="/xl/worksheets/sheet17.xml?ContentType=application/vnd.openxmlformats-officedocument.spreadsheetml.worksheet+xml">
        <DigestMethod Algorithm="http://www.w3.org/2001/04/xmlenc#sha256"/>
        <DigestValue>08PxMdM3NaC1OGBiG4KIZm/mZLaAblRCLpyIH+hPP/w=</DigestValue>
      </Reference>
      <Reference URI="/xl/worksheets/sheet2.xml?ContentType=application/vnd.openxmlformats-officedocument.spreadsheetml.worksheet+xml">
        <DigestMethod Algorithm="http://www.w3.org/2001/04/xmlenc#sha256"/>
        <DigestValue>EAf1wJxM9VaymsHKdz0fIvy+NiAiTeIrOB5uLjRlpZ0=</DigestValue>
      </Reference>
      <Reference URI="/xl/worksheets/sheet3.xml?ContentType=application/vnd.openxmlformats-officedocument.spreadsheetml.worksheet+xml">
        <DigestMethod Algorithm="http://www.w3.org/2001/04/xmlenc#sha256"/>
        <DigestValue>cyHmAKdM/g+lLw5dibTKW84jJxxplELMvyWpDXpaUC8=</DigestValue>
      </Reference>
      <Reference URI="/xl/worksheets/sheet4.xml?ContentType=application/vnd.openxmlformats-officedocument.spreadsheetml.worksheet+xml">
        <DigestMethod Algorithm="http://www.w3.org/2001/04/xmlenc#sha256"/>
        <DigestValue>il3vDStidgZ5omNF9AdgtmFM4eS7YZQxhjxamR7di6Y=</DigestValue>
      </Reference>
      <Reference URI="/xl/worksheets/sheet5.xml?ContentType=application/vnd.openxmlformats-officedocument.spreadsheetml.worksheet+xml">
        <DigestMethod Algorithm="http://www.w3.org/2001/04/xmlenc#sha256"/>
        <DigestValue>gNiaopuplBQV2ZQmFFNybgd/mj0p7h9f56YUj0lMg74=</DigestValue>
      </Reference>
      <Reference URI="/xl/worksheets/sheet6.xml?ContentType=application/vnd.openxmlformats-officedocument.spreadsheetml.worksheet+xml">
        <DigestMethod Algorithm="http://www.w3.org/2001/04/xmlenc#sha256"/>
        <DigestValue>EJuhTZMHXtzPq6tqGQl1ABOpo9WvUQpT6h5+iW2TbcM=</DigestValue>
      </Reference>
      <Reference URI="/xl/worksheets/sheet7.xml?ContentType=application/vnd.openxmlformats-officedocument.spreadsheetml.worksheet+xml">
        <DigestMethod Algorithm="http://www.w3.org/2001/04/xmlenc#sha256"/>
        <DigestValue>xsEYjXKz29Eqbi7JYYTtSC2mhVWpyUh1LV13xNmDsGc=</DigestValue>
      </Reference>
      <Reference URI="/xl/worksheets/sheet8.xml?ContentType=application/vnd.openxmlformats-officedocument.spreadsheetml.worksheet+xml">
        <DigestMethod Algorithm="http://www.w3.org/2001/04/xmlenc#sha256"/>
        <DigestValue>lC0YD/J+GXII0KZ2nKlw8S/TBr8jxOJI9S75mTeZ2jw=</DigestValue>
      </Reference>
      <Reference URI="/xl/worksheets/sheet9.xml?ContentType=application/vnd.openxmlformats-officedocument.spreadsheetml.worksheet+xml">
        <DigestMethod Algorithm="http://www.w3.org/2001/04/xmlenc#sha256"/>
        <DigestValue>GOiuB8WzKar6ZOqrKGi/y/YxboFPfupJr7IkB1GEYgQ=</DigestValue>
      </Reference>
    </Manifest>
    <SignatureProperties>
      <SignatureProperty Id="idSignatureTime" Target="#idPackageSignature">
        <mdssi:SignatureTime xmlns:mdssi="http://schemas.openxmlformats.org/package/2006/digital-signature">
          <mdssi:Format>YYYY-MM-DDThh:mm:ssTZD</mdssi:Format>
          <mdssi:Value>2024-08-16T21:20:51Z</mdssi:Value>
        </mdssi:SignatureTime>
      </SignatureProperty>
    </SignatureProperties>
  </Object>
  <Object Id="idOfficeObject">
    <SignatureProperties>
      <SignatureProperty Id="idOfficeV1Details" Target="#idPackageSignature">
        <SignatureInfoV1 xmlns="http://schemas.microsoft.com/office/2006/digsig">
          <SetupID>{869CC1E4-4F32-4CED-B934-B59AC38C7AE7}</SetupID>
          <SignatureText>Rodolfo Gauto</SignatureText>
          <SignatureImage/>
          <SignatureComments/>
          <WindowsVersion>10.0</WindowsVersion>
          <OfficeVersion>16.0.17830/26</OfficeVersion>
          <ApplicationVersion>16.0.17830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2024-08-16T21:20:51Z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h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2AC8AOAAvADIAMAAyADQAAAAJAAAACQAAAAYAAAAJAAAABgAAAAkAAAAJAAAACQAAAAkAAABLAAAAQAAAADAAAAAFAAAAIAAAAAEAAAABAAAAEAAAAAAAAAAAAAAAlwEAAMAAAAAAAAAAAAAAAJc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A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A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Vf7KkEy8CmrY5BXWj95kTC/PxesOZUc75y/nVnNlGZw=</DigestValue>
    </Reference>
    <Reference Type="http://www.w3.org/2000/09/xmldsig#Object" URI="#idOfficeObject">
      <DigestMethod Algorithm="http://www.w3.org/2001/04/xmlenc#sha256"/>
      <DigestValue>xFus10jwaJSnrngfCSK6qgZeoHn5J1JRzBE23MOh7TA=</DigestValue>
    </Reference>
    <Reference Type="http://uri.etsi.org/01903#SignedProperties" URI="#idSignedProperties">
      <Transforms>
        <Transform Algorithm="http://www.w3.org/TR/2001/REC-xml-c14n-20010315"/>
      </Transforms>
      <DigestMethod Algorithm="http://www.w3.org/2001/04/xmlenc#sha256"/>
      <DigestValue>k7NGGvuFsYuS2WEuTrTGBoYQDD+IPm698LHxQ20K20I=</DigestValue>
    </Reference>
    <Reference Type="http://www.w3.org/2000/09/xmldsig#Object" URI="#idValidSigLnImg">
      <DigestMethod Algorithm="http://www.w3.org/2001/04/xmlenc#sha256"/>
      <DigestValue>dNjVtv8d1FPWTpysk8IsTb/JL5tBYI5/FbxwlY0WLKo=</DigestValue>
    </Reference>
    <Reference Type="http://www.w3.org/2000/09/xmldsig#Object" URI="#idInvalidSigLnImg">
      <DigestMethod Algorithm="http://www.w3.org/2001/04/xmlenc#sha256"/>
      <DigestValue>6/RyCDIHGQdxdnVSVEmbkiZB2h9KdABxsizLSdZi/tI=</DigestValue>
    </Reference>
  </SignedInfo>
  <SignatureValue>sMapGVhDjyVlP4dHy+tXV8lU8sZDMLmKe/94dw+VUo/lyraZVm/NiTTozbB/Lef+KU1hOQMqZmd1
Dm3XyAE75ISiDTBDj60DzGDSMPr2h9xeh8HN5ho1oi6s5PBaetPOl+u6fQLjuVRpApD/1NmeAO6y
3GLAvKQF9QO1zefpTQKwkSoo5KJp9Z7vDxwu0z7WpVdwFQrLCbKKzW9+THdaBd3KjYgW88v766bb
DiZo42TQ/wKtAivEstqJBPIYNm/rJrgDrU8IJwej1I/MQTdDqUBmPcQic537n4+T8tbfz0WLwym1
k5qfjCornNaKN+BtO7EuziVq5NpRmx5KmfvIBQ==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19uGBAx+9/vnA6sThRV1a5hIsATOApLgiuYO3njL4/c=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5p45idctj0o60piD6k5x4ASePkpljmRiiirsqVk9IWM=</DigestValue>
      </Reference>
      <Reference URI="/xl/drawings/drawing12.xml?ContentType=application/vnd.openxmlformats-officedocument.drawing+xml">
        <DigestMethod Algorithm="http://www.w3.org/2001/04/xmlenc#sha256"/>
        <DigestValue>vovmM0yvLu0lyROLjNom9u8eNFIZu6RS7cLS9+zZ9QU=</DigestValue>
      </Reference>
      <Reference URI="/xl/drawings/drawing13.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9jobkP+dikJQxZ/pMtxrxYfUFCfB/NprQ/UCLpOLl1M=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iEDsgYtCAl9pbYwNYUxmkspAH2lxkUq0Jxfwiw7qQak=</DigestValue>
      </Reference>
      <Reference URI="/xl/drawings/drawing8.xml?ContentType=application/vnd.openxmlformats-officedocument.drawing+xml">
        <DigestMethod Algorithm="http://www.w3.org/2001/04/xmlenc#sha256"/>
        <DigestValue>kp1rCPUyMP/al1KcHwf1jTz8ZlN9N7QN4b4RrgzfYnM=</DigestValue>
      </Reference>
      <Reference URI="/xl/drawings/drawing9.xml?ContentType=application/vnd.openxmlformats-officedocument.drawing+xml">
        <DigestMethod Algorithm="http://www.w3.org/2001/04/xmlenc#sha256"/>
        <DigestValue>FA60r+kzsx72S/MY6FBlnuWwmsd7DChaot9ixgPswlo=</DigestValue>
      </Reference>
      <Reference URI="/xl/drawings/vmlDrawing1.vml?ContentType=application/vnd.openxmlformats-officedocument.vmlDrawing">
        <DigestMethod Algorithm="http://www.w3.org/2001/04/xmlenc#sha256"/>
        <DigestValue>ZCucNC2ug9aG+g7dQLY7+YxrlsV1wrhL7bQeyuxBdGQ=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lpPBKEpJYI659fGTvpaLAW3W5yfnPGkz9VbUUbXWEPc=</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1msRo/MwTQFHU0rjgu71b81hP2bVB1ThkYSON31Eifs=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SV0zOmmFNcIQb6Wt98Cv4V7YIgoCA1AueL8IMoGF7FI=</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rI1FULCyfSF30lQf3VnYhJzulpI/eRs0VVV2yW6t/yU=</DigestValue>
      </Reference>
      <Reference URI="/xl/media/image5.png?ContentType=image/png">
        <DigestMethod Algorithm="http://www.w3.org/2001/04/xmlenc#sha256"/>
        <DigestValue>3FigSMmUZ/3mS7++2vROCvpEegevwpVYA85DqydJrBo=</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OGD3iF2+l78gTInlDCWFPycZVuHBpUE02raJ/Wr5XCI=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R7IP0r83hMyqKvVCU+vWhVoglaSB+VfU2LN194FkZMk=</DigestValue>
      </Reference>
      <Reference URI="/xl/styles.xml?ContentType=application/vnd.openxmlformats-officedocument.spreadsheetml.styles+xml">
        <DigestMethod Algorithm="http://www.w3.org/2001/04/xmlenc#sha256"/>
        <DigestValue>dKVJ4N6Xps8LM7PyOgmw4kmqVvNqFOfJvSzbX9RBdXU=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mrfiMy8VxEyUtbxURg1xYqsyeIftswiyxTyOzPj8/SI=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S11Ig394nwNM6Zvmi5KjL62NRjwa7icdj5W9W1DjUp8=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U28iMO7KgPwtpWFGxyzEichG6gYi/ISXhYg9F4qBuhA=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tWHVBHrrH1tTZ/1VUA0p6jSSMIezN3OArYlYAh2IEmQ=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J3A8j8EWp4umwNhSLGlxwy1sANcHqxzDUMVKk4MwGdU=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abxXKbQDMUxxC0vfExHfsOvcbbtjN20N0OQhnzHsDp0=</DigestValue>
      </Reference>
      <Reference URI="/xl/worksheets/sheet1.xml?ContentType=application/vnd.openxmlformats-officedocument.spreadsheetml.worksheet+xml">
        <DigestMethod Algorithm="http://www.w3.org/2001/04/xmlenc#sha256"/>
        <DigestValue>tf73mc5q9Xfr3JRKfXVLh6dsKuo0Ru68BEm+3147tVA=</DigestValue>
      </Reference>
      <Reference URI="/xl/worksheets/sheet10.xml?ContentType=application/vnd.openxmlformats-officedocument.spreadsheetml.worksheet+xml">
        <DigestMethod Algorithm="http://www.w3.org/2001/04/xmlenc#sha256"/>
        <DigestValue>iVmH0M9Zobnae3tknbgmhmN0NnHjxY5BgsvR75u6Oho=</DigestValue>
      </Reference>
      <Reference URI="/xl/worksheets/sheet11.xml?ContentType=application/vnd.openxmlformats-officedocument.spreadsheetml.worksheet+xml">
        <DigestMethod Algorithm="http://www.w3.org/2001/04/xmlenc#sha256"/>
        <DigestValue>tAXv5y74h8H3tnEqASdkT8JAm+/OP/TYgiPi2jU6gnY=</DigestValue>
      </Reference>
      <Reference URI="/xl/worksheets/sheet12.xml?ContentType=application/vnd.openxmlformats-officedocument.spreadsheetml.worksheet+xml">
        <DigestMethod Algorithm="http://www.w3.org/2001/04/xmlenc#sha256"/>
        <DigestValue>iMhySMCuZILL+FJxE2GE+YPG6VXO8lr/Qgof3zG0+ng=</DigestValue>
      </Reference>
      <Reference URI="/xl/worksheets/sheet13.xml?ContentType=application/vnd.openxmlformats-officedocument.spreadsheetml.worksheet+xml">
        <DigestMethod Algorithm="http://www.w3.org/2001/04/xmlenc#sha256"/>
        <DigestValue>9cy35acdWgjacPx6MVdbDt4fPPo9PnJEsjUCQFRRpM8=</DigestValue>
      </Reference>
      <Reference URI="/xl/worksheets/sheet14.xml?ContentType=application/vnd.openxmlformats-officedocument.spreadsheetml.worksheet+xml">
        <DigestMethod Algorithm="http://www.w3.org/2001/04/xmlenc#sha256"/>
        <DigestValue>ywf0rj9LaturMMnjS/bXWap6PnwpvY98zTtgCMrU8K8=</DigestValue>
      </Reference>
      <Reference URI="/xl/worksheets/sheet15.xml?ContentType=application/vnd.openxmlformats-officedocument.spreadsheetml.worksheet+xml">
        <DigestMethod Algorithm="http://www.w3.org/2001/04/xmlenc#sha256"/>
        <DigestValue>zPXRCWDyx9l2UcoTuXCgROtxOsjG2I11q51ygHwPT+c=</DigestValue>
      </Reference>
      <Reference URI="/xl/worksheets/sheet16.xml?ContentType=application/vnd.openxmlformats-officedocument.spreadsheetml.worksheet+xml">
        <DigestMethod Algorithm="http://www.w3.org/2001/04/xmlenc#sha256"/>
        <DigestValue>XWbH2aiDC8P9YsKLRb9ngUcqDhuapZLAc0lvAuAQod8=</DigestValue>
      </Reference>
      <Reference URI="/xl/worksheets/sheet17.xml?ContentType=application/vnd.openxmlformats-officedocument.spreadsheetml.worksheet+xml">
        <DigestMethod Algorithm="http://www.w3.org/2001/04/xmlenc#sha256"/>
        <DigestValue>08PxMdM3NaC1OGBiG4KIZm/mZLaAblRCLpyIH+hPP/w=</DigestValue>
      </Reference>
      <Reference URI="/xl/worksheets/sheet2.xml?ContentType=application/vnd.openxmlformats-officedocument.spreadsheetml.worksheet+xml">
        <DigestMethod Algorithm="http://www.w3.org/2001/04/xmlenc#sha256"/>
        <DigestValue>EAf1wJxM9VaymsHKdz0fIvy+NiAiTeIrOB5uLjRlpZ0=</DigestValue>
      </Reference>
      <Reference URI="/xl/worksheets/sheet3.xml?ContentType=application/vnd.openxmlformats-officedocument.spreadsheetml.worksheet+xml">
        <DigestMethod Algorithm="http://www.w3.org/2001/04/xmlenc#sha256"/>
        <DigestValue>cyHmAKdM/g+lLw5dibTKW84jJxxplELMvyWpDXpaUC8=</DigestValue>
      </Reference>
      <Reference URI="/xl/worksheets/sheet4.xml?ContentType=application/vnd.openxmlformats-officedocument.spreadsheetml.worksheet+xml">
        <DigestMethod Algorithm="http://www.w3.org/2001/04/xmlenc#sha256"/>
        <DigestValue>il3vDStidgZ5omNF9AdgtmFM4eS7YZQxhjxamR7di6Y=</DigestValue>
      </Reference>
      <Reference URI="/xl/worksheets/sheet5.xml?ContentType=application/vnd.openxmlformats-officedocument.spreadsheetml.worksheet+xml">
        <DigestMethod Algorithm="http://www.w3.org/2001/04/xmlenc#sha256"/>
        <DigestValue>gNiaopuplBQV2ZQmFFNybgd/mj0p7h9f56YUj0lMg74=</DigestValue>
      </Reference>
      <Reference URI="/xl/worksheets/sheet6.xml?ContentType=application/vnd.openxmlformats-officedocument.spreadsheetml.worksheet+xml">
        <DigestMethod Algorithm="http://www.w3.org/2001/04/xmlenc#sha256"/>
        <DigestValue>EJuhTZMHXtzPq6tqGQl1ABOpo9WvUQpT6h5+iW2TbcM=</DigestValue>
      </Reference>
      <Reference URI="/xl/worksheets/sheet7.xml?ContentType=application/vnd.openxmlformats-officedocument.spreadsheetml.worksheet+xml">
        <DigestMethod Algorithm="http://www.w3.org/2001/04/xmlenc#sha256"/>
        <DigestValue>xsEYjXKz29Eqbi7JYYTtSC2mhVWpyUh1LV13xNmDsGc=</DigestValue>
      </Reference>
      <Reference URI="/xl/worksheets/sheet8.xml?ContentType=application/vnd.openxmlformats-officedocument.spreadsheetml.worksheet+xml">
        <DigestMethod Algorithm="http://www.w3.org/2001/04/xmlenc#sha256"/>
        <DigestValue>lC0YD/J+GXII0KZ2nKlw8S/TBr8jxOJI9S75mTeZ2jw=</DigestValue>
      </Reference>
      <Reference URI="/xl/worksheets/sheet9.xml?ContentType=application/vnd.openxmlformats-officedocument.spreadsheetml.worksheet+xml">
        <DigestMethod Algorithm="http://www.w3.org/2001/04/xmlenc#sha256"/>
        <DigestValue>GOiuB8WzKar6ZOqrKGi/y/YxboFPfupJr7IkB1GEYgQ=</DigestValue>
      </Reference>
    </Manifest>
    <SignatureProperties>
      <SignatureProperty Id="idSignatureTime" Target="#idPackageSignature">
        <mdssi:SignatureTime xmlns:mdssi="http://schemas.openxmlformats.org/package/2006/digital-signature">
          <mdssi:Format>YYYY-MM-DDThh:mm:ssTZD</mdssi:Format>
          <mdssi:Value>2024-08-16T21:58:03Z</mdssi:Value>
        </mdssi:SignatureTime>
      </SignatureProperty>
    </SignatureProperties>
  </Object>
  <Object Id="idOfficeObject">
    <SignatureProperties>
      <SignatureProperty Id="idOfficeV1Details" Target="#idPackageSignature">
        <SignatureInfoV1 xmlns="http://schemas.microsoft.com/office/2006/digsig">
          <SetupID>{20B8D61A-41F0-43DD-B4E1-8F532D154B56}</SetupID>
          <SignatureText>María Cristina Troche</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2024-08-16T21:58:03Z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DNFgAAVAsAACBFTUYAAAEA0BoAAKIAAAAGAAAAAAAAAAAAAAAAAAAAVgUAAAADAAA1AQAArgAAAAAAAAAAAAAAAAAAAAi3BACwpwI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EXb/38AAACwRdv/fwAAELAPHvQAAAAAAM85+H8AAGVjg9r/fwAAMBbPOfh/AAATAAAAAAAAAAAXAAAAAAAAQAAAwP9/AAAAAM85+H8AADdmg9r/fwAABAAAAAAAAAAwFs85+H8AAICwDx70AAAAEwAAAAAAAABIAAAAAAAAAJzmKNv/fwAAmLNF2/9/AADA6ijb/38AAAEAAAAAAAAAXhAp2/9/AAAAAM85+H8AAAAAAAAAAAAAAAAAAIsCAAA71NI6+H8AAGDrcCaLAgAAu1X6Ovh/AABgsQ8e9AAAAPmxDx70AAAAAAAAAAAAAACYsg8eZHYACAAAAAAlAAAADAAAAAEAAAAYAAAADAAAAAAAAAASAAAADAAAAAEAAAAeAAAAGAAAAMMAAAAEAAAA9wAAABEAAAAlAAAADAAAAAEAAABUAAAAhAAAAMQAAAAEAAAA9QAAABAAAAABAAAAYfe0QQBAtUHEAAAABAAAAAkAAABMAAAAAAAAAAAAAAAAAAAA//////////9gAAAAMQA2AC8AOAAvADIAMAAyADQAAAAGAAAABgAAAAQAAAAGAAAABAAAAAYAAAAGAAAABgAAAAYAAABLAAAAQAAAADAAAAAFAAAAIAAAAAEAAAABAAAAEAAAAAAAAAAAAAAAAgEAAIAAAAAAAAAAAAAAAAIBAACAAAAAUgAAAHABAAACAAAAEAAAAAcAAAAAAAAAAAAAALwCAAAAAAAAAQICIlMAeQBzAHQAZQBtAAAAAAAAAAAAAAAAAAAAAAAAAAAAAAAAAAAAAAAAAAAAAAAAAAAAAAAAAAAAAAAAAAAAAAAAAAAAAgAAAAAAAAAAAAAAAAAAAPgyPtv/fwAA0M4fO/h/AAAAAAAAAAAAAFjXDR70AAAA//////////9I1w0e9AAAAAAAAAAAAAAAAAAAAAAAAAA8LucNA1kAALDXDR70AAAAsNcNHvQAAACQBYoAAAAAAGDrcCaLAgAAkF08OwAAAAAAAAAAAAAAAAcAAAAAAAAAAAAAAAAAAAAc2A0e9AAAAFnYDR70AAAAwR/2Ovh/AAACAAAAAAAAAAAAAAAAAAAAAAAAAAAAAAAsQAAAAAAAAGDrcCaLAgAAu1X6Ovh/AADA1w0e9AAAAFnYDR70AAAA8IdMO4sCAADg2A0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DNn/fwAAKAAAAAAAAADQzh87+H8AAAAAAAAAAAAAedYNHvQAAAADAAAAAAAAAMezUTv4fwAAAAAAAAAAAAAAAAAAAAAAALwv5w0DWQAAcwkM2f9/AACgIJvZ/38AAJABAAAAAAAAYOtwJosCAAAAAAAAAAAAAAAAAAAAAAAABgAAAAAAAAAAAAAAAAAAAJzXDR70AAAA2dcNHvQAAADBH/Y6+H8AADCVmdn/fwAAqK6Z2QAAAACgIJvZ/38AAAAAAACLAgAAYOtwJosCAAC7Vfo6+H8AAEDXDR70AAAA2dcNHvQAAACggEw7iwIAAHjYDR5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HWDR4AAAAAYOANHvQAAAAAAAAAiwIAANDOHzv4fwAAAAAAAAAAAAAAAAAA/////wAAAAAAAAAAAAAAAAAAAAAAAAAAAAAAAAAAAAAAAAAA/C7nDQNZAAD/////iwIAAP////8IAAAAkAEAAAAAAABg63AmiwIAAAAAAAAAAAAAAAAAAAAAAAAJAAAAAAAAAAAAAAAAAAAA3NgNHvQAAAAZ2Q0e9AAAAMEf9jr4fwAAAAAAAAAAAAAAAAAAAAAAAAHXDR4AAAAAYOANHvQAAABg63AmiwIAALtV+jr4fwAAgNgNHvQAAAAZ2Q0e9AAAAHCbTDuLAgAAuNkNHmR2AAgAAAAAJQAAAAwAAAAEAAAAGAAAAAwAAAAAAAAAEgAAAAwAAAABAAAAHgAAABgAAAApAAAAMwAAAL8AAABIAAAAJQAAAAwAAAAEAAAAVAAAAMwAAAAqAAAAMwAAAL0AAABHAAAAAQAAAGH3tEEAQLVBKgAAADMAAAAVAAAATAAAAAAAAAAAAAAAAAAAAP//////////eAAAAE0AYQByAO0AYQAgAEMAcgBpAHMAdABpAG4AYQAgAFQAcgBvAGMAaABlAAAADgAAAAgAAAAGAAAABAAAAAgAAAAEAAAACgAAAAYAAAAEAAAABwAAAAUAAAAEAAAACQAAAAgAAAAEAAAACAAAAAYAAAAJAAAABw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MwAAAAKAAAAUAAAAHYAAABcAAAAAQAAAGH3tEEAQLVBCgAAAFAAAAAVAAAATAAAAAAAAAAAAAAAAAAAAP//////////eAAAAE0AYQByAGkAYQAgAEMAcgBpAHMAdABpAG4AYQAgAFQAcgBvAGMAaABlAAAACgAAAAYAAAAEAAAAAwAAAAYAAAADAAAABwAAAAQAAAADAAAABQAAAAQAAAADAAAABwAAAAYAAAADAAAABgAAAAQAAAAHAAAABQ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GH3tEEAQLVBCgAAAHAAAAAoAAAATAAAAAQAAAAJAAAAcAAAAPkAAAB9AAAAnAAAAEYAaQByAG0AYQBkAG8AIABwAG8AcgA6ACAATQBBAFIASQBBACAAQwBSAEkAUwBUAEkATgBBACAAVABSAE8AQwBIAEUAIABOAFUA0QBFAFoABgAAAAMAAAAEAAAACQAAAAYAAAAHAAAABwAAAAMAAAAHAAAABwAAAAQAAAADAAAAAwAAAAoAAAAHAAAABwAAAAMAAAAHAAAAAwAAAAcAAAAHAAAAAwAAAAYAAAAGAAAAAwAAAAgAAAAHAAAAAwAAAAYAAAAHAAAACQAAAAcAAAAIAAAABgAAAAMAAAAIAAAACAAAAAgAAAAGAAAABgAAABYAAAAMAAAAAAAAACUAAAAMAAAAAgAAAA4AAAAUAAAAAAAAABAAAAAUAAAA</Object>
  <Object Id="idInvalidSigLnImg">AQAAAGwAAAAAAAAAAAAAAAEBAAB/AAAAAAAAAAAAAADNFgAAVAsAACBFTUYAAAEAUB8AAKkAAAAGAAAAAAAAAAAAAAAAAAAAVgUAAAADAAA1AQAArgAAAAAAAAAAAAAAAAAAAAi3BACwpwI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EXb/38AAACwRdv/fwAAELAPHvQAAAAAAM85+H8AAGVjg9r/fwAAMBbPOfh/AAATAAAAAAAAAAAXAAAAAAAAQAAAwP9/AAAAAM85+H8AADdmg9r/fwAABAAAAAAAAAAwFs85+H8AAICwDx70AAAAEwAAAAAAAABIAAAAAAAAAJzmKNv/fwAAmLNF2/9/AADA6ijb/38AAAEAAAAAAAAAXhAp2/9/AAAAAM85+H8AAAAAAAAAAAAAAAAAAIsCAAA71NI6+H8AAGDrcCaLAgAAu1X6Ovh/AABgsQ8e9AAAAPmxDx70AAAAAAAAAAAAAACYsg8e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gAAAAAAAAAAAAAAAAAAAPgyPtv/fwAA0M4fO/h/AAAAAAAAAAAAAFjXDR70AAAA//////////9I1w0e9AAAAAAAAAAAAAAAAAAAAAAAAAA8LucNA1kAALDXDR70AAAAsNcNHvQAAACQBYoAAAAAAGDrcCaLAgAAkF08OwAAAAAAAAAAAAAAAAcAAAAAAAAAAAAAAAAAAAAc2A0e9AAAAFnYDR70AAAAwR/2Ovh/AAACAAAAAAAAAAAAAAAAAAAAAAAAAAAAAAAsQAAAAAAAAGDrcCaLAgAAu1X6Ovh/AADA1w0e9AAAAFnYDR70AAAA8IdMO4sCAADg2A0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DNn/fwAAKAAAAAAAAADQzh87+H8AAAAAAAAAAAAAedYNHvQAAAADAAAAAAAAAMezUTv4fwAAAAAAAAAAAAAAAAAAAAAAALwv5w0DWQAAcwkM2f9/AACgIJvZ/38AAJABAAAAAAAAYOtwJosCAAAAAAAAAAAAAAAAAAAAAAAABgAAAAAAAAAAAAAAAAAAAJzXDR70AAAA2dcNHvQAAADBH/Y6+H8AADCVmdn/fwAAqK6Z2QAAAACgIJvZ/38AAAAAAACLAgAAYOtwJosCAAC7Vfo6+H8AAEDXDR70AAAA2dcNHvQAAACggEw7iwIAAHjYDR5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HWDR4AAAAAYOANHvQAAAAAAAAAiwIAANDOHzv4fwAAAAAAAAAAAAAAAAAA/////wAAAAAAAAAAAAAAAAAAAAAAAAAAAAAAAAAAAAAAAAAA/C7nDQNZAAD/////iwIAAP////8IAAAAkAEAAAAAAABg63AmiwIAAAAAAAAAAAAAAAAAAAAAAAAJAAAAAAAAAAAAAAAAAAAA3NgNHvQAAAAZ2Q0e9AAAAMEf9jr4fwAAAAAAAAAAAAAAAAAAAAAAAAHXDR4AAAAAYOANHvQAAABg63AmiwIAALtV+jr4fwAAgNgNHvQAAAAZ2Q0e9AAAAHCbTDuLAgAAuNkNHmR2AAgAAAAAJQAAAAwAAAAEAAAAGAAAAAwAAAAAAAAAEgAAAAwAAAABAAAAHgAAABgAAAApAAAAMwAAAL8AAABIAAAAJQAAAAwAAAAEAAAAVAAAAMwAAAAqAAAAMwAAAL0AAABHAAAAAQAAAGH3tEEAQLVBKgAAADMAAAAVAAAATAAAAAAAAAAAAAAAAAAAAP//////////eAAAAE0AYQByAO0AYQAgAEMAcgBpAHMAdABpAG4AYQAgAFQAcgBvAGMAaABlAAAADgAAAAgAAAAGAAAABAAAAAgAAAAEAAAACgAAAAYAAAAEAAAABwAAAAUAAAAEAAAACQAAAAgAAAAEAAAACAAAAAYAAAAJAAAABw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MwAAAAKAAAAUAAAAHYAAABcAAAAAQAAAGH3tEEAQLVBCgAAAFAAAAAVAAAATAAAAAAAAAAAAAAAAAAAAP//////////eAAAAE0AYQByAGkAYQAgAEMAcgBpAHMAdABpAG4AYQAgAFQAcgBvAGMAaABlAAAACgAAAAYAAAAEAAAAAwAAAAYAAAADAAAABwAAAAQAAAADAAAABQAAAAQAAAADAAAABwAAAAYAAAADAAAABgAAAAQAAAAHAAAABQ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GH3tEEAQLVBCgAAAHAAAAAoAAAATAAAAAQAAAAJAAAAcAAAAPkAAAB9AAAAnAAAAEYAaQByAG0AYQBkAG8AIABwAG8AcgA6ACAATQBBAFIASQBBACAAQwBSAEkAUwBUAEkATgBBACAAVABSAE8AQwBIAEUAIABOAFUA0QBFAFoABgAAAAMAAAAEAAAACQAAAAYAAAAHAAAABwAAAAMAAAAHAAAABwAAAAQAAAADAAAAAwAAAAoAAAAHAAAABwAAAAMAAAAHAAAAAwAAAAcAAAAHAAAAAwAAAAYAAAAGAAAAAwAAAAgAAAAHAAAAAwAAAAYAAAAHAAAACQAAAAcAAAAIAAAABgAAAAMAAAAI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Entidad xmlns="33e90072-d1a9-4289-966e-91328c583370">FAMILIAR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AE77A94F-64C1-41B4-9112-173678EB1BD1}"/>
</file>

<file path=customXml/itemProps2.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3.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4.xml><?xml version="1.0" encoding="utf-8"?>
<ds:datastoreItem xmlns:ds="http://schemas.openxmlformats.org/officeDocument/2006/customXml" ds:itemID="{848DEDAA-7BCB-4FB7-BD63-C9E8CECA885D}">
  <ds:schemaRefs>
    <ds:schemaRef ds:uri="http://schemas.openxmlformats.org/package/2006/metadata/core-properties"/>
    <ds:schemaRef ds:uri="http://schemas.microsoft.com/office/2006/documentManagement/types"/>
    <ds:schemaRef ds:uri="http://www.w3.org/XML/1998/namespace"/>
    <ds:schemaRef ds:uri="0672f299-6717-46c3-93bd-cd428cb9f535"/>
    <ds:schemaRef ds:uri="http://purl.org/dc/terms/"/>
    <ds:schemaRef ds:uri="http://schemas.microsoft.com/office/infopath/2007/PartnerControls"/>
    <ds:schemaRef ds:uri="http://purl.org/dc/elements/1.1/"/>
    <ds:schemaRef ds:uri="1ac0e089-1887-4275-ae67-7554e539659b"/>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8</vt:i4>
      </vt:variant>
    </vt:vector>
  </HeadingPairs>
  <TitlesOfParts>
    <vt:vector size="25" baseType="lpstr">
      <vt:lpstr>Índice</vt:lpstr>
      <vt:lpstr>Información general</vt:lpstr>
      <vt:lpstr>Balance General</vt:lpstr>
      <vt:lpstr>Estado de Resultados</vt:lpstr>
      <vt:lpstr>Flujo de Efectivo</vt:lpstr>
      <vt:lpstr>Variación Patrimonio Neto</vt:lpstr>
      <vt:lpstr>12 Cartera Propia AFS</vt:lpstr>
      <vt:lpstr>12 Cartera Propia</vt:lpstr>
      <vt:lpstr>Notas 1 a Nota 4</vt:lpstr>
      <vt:lpstr>Nota 5 - Inc. 5.a a 5.d</vt:lpstr>
      <vt:lpstr>Nota 5 - Inc. 5.e</vt:lpstr>
      <vt:lpstr>Nota 5 - Inc. 5.f a 5.t</vt:lpstr>
      <vt:lpstr>Control de Activos </vt:lpstr>
      <vt:lpstr>Auxiliares</vt:lpstr>
      <vt:lpstr>Intereses 2023</vt:lpstr>
      <vt:lpstr>Intereses 2024</vt:lpstr>
      <vt:lpstr>Nota 6 a Nota 11</vt:lpstr>
      <vt:lpstr>'Estado de Resultados'!Área_de_impresión</vt:lpstr>
      <vt:lpstr>'Nota 5 - Inc. 5.a a 5.d'!Área_de_impresión</vt:lpstr>
      <vt:lpstr>'Nota 5 - Inc. 5.e'!Área_de_impresión</vt:lpstr>
      <vt:lpstr>'Nota 5 - Inc. 5.f a 5.t'!Área_de_impresión</vt:lpstr>
      <vt:lpstr>'Nota 6 a Nota 11'!Área_de_impresión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cp:lastPrinted>2024-03-14T17:32:06Z</cp:lastPrinted>
  <dcterms:created xsi:type="dcterms:W3CDTF">2016-08-27T16:35:25Z</dcterms:created>
  <dcterms:modified xsi:type="dcterms:W3CDTF">2024-08-16T21:14:16Z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